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3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list'!$G$2</definedName>
    <definedName name="MJ">'Krycí list'!$G$5</definedName>
    <definedName name="Mont">Rekapitulace!$H$8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Položky!$A$1:$G$45</definedName>
    <definedName name="_xlnm.Print_Area" localSheetId="1">Rekapitulace!$A$1:$I$19</definedName>
    <definedName name="PocetMJ">'Krycí list'!$G$6</definedName>
    <definedName name="Poznamka">'Krycí list'!$B$37</definedName>
    <definedName name="Projektant">'Krycí list'!$C$8</definedName>
    <definedName name="PSV">Rekapitulace!$F$8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/>
</workbook>
</file>

<file path=xl/calcChain.xml><?xml version="1.0" encoding="utf-8"?>
<calcChain xmlns="http://schemas.openxmlformats.org/spreadsheetml/2006/main">
  <c r="D19" i="1"/>
  <c r="D18"/>
  <c r="D17"/>
  <c r="D16"/>
  <c r="D15"/>
  <c r="BE44" i="3"/>
  <c r="BD44"/>
  <c r="BC44"/>
  <c r="BB44"/>
  <c r="BA44"/>
  <c r="G44"/>
  <c r="BE41"/>
  <c r="BD41"/>
  <c r="BC41"/>
  <c r="BB41"/>
  <c r="G41"/>
  <c r="BA41" s="1"/>
  <c r="BE39"/>
  <c r="BD39"/>
  <c r="BC39"/>
  <c r="BB39"/>
  <c r="G39"/>
  <c r="BA39" s="1"/>
  <c r="BE37"/>
  <c r="BD37"/>
  <c r="BC37"/>
  <c r="BB37"/>
  <c r="BA37"/>
  <c r="G37"/>
  <c r="BE34"/>
  <c r="BD34"/>
  <c r="BC34"/>
  <c r="BB34"/>
  <c r="G34"/>
  <c r="BA34" s="1"/>
  <c r="BE32"/>
  <c r="BD32"/>
  <c r="BC32"/>
  <c r="BB32"/>
  <c r="G32"/>
  <c r="BA32" s="1"/>
  <c r="BE28"/>
  <c r="BD28"/>
  <c r="BC28"/>
  <c r="BB28"/>
  <c r="G28"/>
  <c r="BA28" s="1"/>
  <c r="BE26"/>
  <c r="BD26"/>
  <c r="BC26"/>
  <c r="BB26"/>
  <c r="G26"/>
  <c r="BA26" s="1"/>
  <c r="BE22"/>
  <c r="BD22"/>
  <c r="BC22"/>
  <c r="BB22"/>
  <c r="BA22"/>
  <c r="G22"/>
  <c r="BE17"/>
  <c r="BD17"/>
  <c r="BC17"/>
  <c r="BB17"/>
  <c r="G17"/>
  <c r="BA17" s="1"/>
  <c r="BE12"/>
  <c r="BD12"/>
  <c r="BC12"/>
  <c r="BB12"/>
  <c r="G12"/>
  <c r="BA12" s="1"/>
  <c r="BE10"/>
  <c r="BD10"/>
  <c r="BC10"/>
  <c r="BB10"/>
  <c r="BA10"/>
  <c r="G10"/>
  <c r="BE8"/>
  <c r="BD8"/>
  <c r="BD45" s="1"/>
  <c r="H7" i="2" s="1"/>
  <c r="H8" s="1"/>
  <c r="C17" i="1" s="1"/>
  <c r="BC8" i="3"/>
  <c r="BB8"/>
  <c r="BA8"/>
  <c r="G8"/>
  <c r="B7" i="2"/>
  <c r="A7"/>
  <c r="C45" i="3"/>
  <c r="E4"/>
  <c r="C4"/>
  <c r="F3"/>
  <c r="C2" i="2"/>
  <c r="C1"/>
  <c r="C33" i="1"/>
  <c r="F33" s="1"/>
  <c r="C31"/>
  <c r="C9"/>
  <c r="G7"/>
  <c r="C2"/>
  <c r="BB45" i="3" l="1"/>
  <c r="F7" i="2" s="1"/>
  <c r="F8" s="1"/>
  <c r="C16" i="1" s="1"/>
  <c r="G45" i="3"/>
  <c r="BC45"/>
  <c r="G7" i="2" s="1"/>
  <c r="G8" s="1"/>
  <c r="C18" i="1" s="1"/>
  <c r="BE45" i="3"/>
  <c r="I7" i="2" s="1"/>
  <c r="I8" s="1"/>
  <c r="C21" i="1" s="1"/>
  <c r="BA45" i="3"/>
  <c r="E7" i="2" s="1"/>
  <c r="E8" s="1"/>
  <c r="G16" l="1"/>
  <c r="I16" s="1"/>
  <c r="G18" i="1" s="1"/>
  <c r="G17" i="2"/>
  <c r="I17" s="1"/>
  <c r="G19" i="1" s="1"/>
  <c r="G15" i="2"/>
  <c r="I15" s="1"/>
  <c r="G17" i="1" s="1"/>
  <c r="G13" i="2"/>
  <c r="I13" s="1"/>
  <c r="C15" i="1"/>
  <c r="C19" s="1"/>
  <c r="C22" s="1"/>
  <c r="G14" i="2"/>
  <c r="I14" s="1"/>
  <c r="G16" i="1" s="1"/>
  <c r="H18" i="2" l="1"/>
  <c r="G23" i="1" s="1"/>
  <c r="C23" s="1"/>
  <c r="F30" s="1"/>
  <c r="G15"/>
  <c r="F31" l="1"/>
  <c r="F34" s="1"/>
  <c r="G22"/>
</calcChain>
</file>

<file path=xl/sharedStrings.xml><?xml version="1.0" encoding="utf-8"?>
<sst xmlns="http://schemas.openxmlformats.org/spreadsheetml/2006/main" count="201" uniqueCount="142">
  <si>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</si>
  <si>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</si>
  <si>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</si>
  <si>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</si>
  <si>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</si>
  <si>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</si>
  <si>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</si>
  <si>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</si>
  <si>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</si>
  <si>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</si>
  <si>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</si>
  <si>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</si>
  <si>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</si>
  <si>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</si>
  <si>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</si>
  <si>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</si>
  <si>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</si>
  <si>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</si>
  <si>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</si>
  <si>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</si>
  <si>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</si>
  <si>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</si>
  <si>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</si>
  <si>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</si>
  <si>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</si>
  <si>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</si>
  <si>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</si>
  <si>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</si>
  <si>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</si>
  <si>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</si>
  <si>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</si>
  <si>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</si>
  <si>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</si>
  <si>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</si>
  <si>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</si>
  <si>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</si>
  <si>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</si>
  <si>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</si>
  <si>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</si>
  <si>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</si>
  <si>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</si>
  <si>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</si>
  <si>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</si>
  <si>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</si>
  <si>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</si>
  <si>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</si>
  <si>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</si>
  <si>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</si>
  <si>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</si>
  <si>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</si>
  <si>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</si>
  <si>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</si>
  <si>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</si>
  <si>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</si>
  <si>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</si>
  <si>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</si>
  <si>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</si>
  <si>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</si>
  <si>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</si>
  <si>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</si>
  <si>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</si>
  <si>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</si>
  <si>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</si>
  <si>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</si>
  <si>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</si>
  <si>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</si>
  <si>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</si>
  <si>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</si>
  <si>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</si>
  <si>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</si>
  <si>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</si>
  <si>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</si>
  <si>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</si>
  <si>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</si>
  <si>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2013-00130</t>
  </si>
  <si>
    <t>Inž. sítě a komunikace pro 6RD, Jakubov</t>
  </si>
  <si>
    <t>SO000</t>
  </si>
  <si>
    <t>Vedlejší a ostatní náklady</t>
  </si>
  <si>
    <t>000</t>
  </si>
  <si>
    <t>005111010</t>
  </si>
  <si>
    <t xml:space="preserve">Zaměření stavby před výstavbou (sítí …) </t>
  </si>
  <si>
    <t>soub.</t>
  </si>
  <si>
    <t>Zajištění vytýčení veškerých stávajících inženýrských sítí (včetně úhrady za vytýčení), odpovědnost za jejeich neporušení během výstavby a zpětné předání jejich zprávcům.</t>
  </si>
  <si>
    <t>005111020</t>
  </si>
  <si>
    <t xml:space="preserve">Vytyčení stavby </t>
  </si>
  <si>
    <t>Geodetická měření v průběhu stavby .Geodetické vytýčení prostoru staveniště v terénu před zahájením stavebních prací (směrové a výškové), vytýčení hranic trvalého i dočasného záboru.; Soustavné vytyčování zřetelného označení obvodu staveniště.</t>
  </si>
  <si>
    <t>005121010</t>
  </si>
  <si>
    <t xml:space="preserve">Vybudování zařízení staveniště </t>
  </si>
  <si>
    <t>Náklady s případným vypracováním projektové dokumentace zařízení staveniště,</t>
  </si>
  <si>
    <t>zřízením přípojek energií k objektům zařízení staveniště, vybudování případných měřících odběrných</t>
  </si>
  <si>
    <t>míst a zřízení, případná příprava území pro objekty zařízení staveniště a vlastní vybudování objektů</t>
  </si>
  <si>
    <t>zařízení staveniště</t>
  </si>
  <si>
    <t>005121020</t>
  </si>
  <si>
    <t xml:space="preserve">Provoz zařízení staveniště </t>
  </si>
  <si>
    <t>Náklady na vybavení objektů zařízení staveniště , náklady na energie</t>
  </si>
  <si>
    <t>spotřebované dodavatelem v rámci provozu zařízení staveniště, náklady na potřebný úklid</t>
  </si>
  <si>
    <t>v prostorách zařízení staveniště, náklady na nutnou údržbu a opravy na objektech zařízení staveniště</t>
  </si>
  <si>
    <t>a na přípojkách energií.</t>
  </si>
  <si>
    <t>005121030</t>
  </si>
  <si>
    <t xml:space="preserve">Odstranění zařízení staveniště </t>
  </si>
  <si>
    <t>Náklady na odstranění objektů zařízení staveniště včetně přípojek energií a jejich odvoz.</t>
  </si>
  <si>
    <t>Položka zahrnuje i náklady na úpravu povrchů po odstranění zařízení staveniště a úklid ploch, na</t>
  </si>
  <si>
    <t>kterých bylo zařízení staveniště provozováno.</t>
  </si>
  <si>
    <t>005211020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</si>
  <si>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</si>
  <si>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</si>
  <si>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005211030</t>
  </si>
  <si>
    <t xml:space="preserve">Dočasná dopravní opatření </t>
  </si>
  <si>
    <t>Náklady na vyhotovení návrhu dočasného dopravního značení, jeho projednání</t>
  </si>
  <si>
    <t>s dotčenými orgány a organizacemi, dodání dopravních značek, jejich rozmístění a přemísťování a</t>
  </si>
  <si>
    <t>jejich údržba v průběhu výstavby včetně následného odstranění po ukončení stavebních prací.</t>
  </si>
  <si>
    <t>005221013</t>
  </si>
  <si>
    <t>Přerušení a propojení stávajícího plynovodu -provede výhradně správce sítě</t>
  </si>
  <si>
    <t>propoj</t>
  </si>
  <si>
    <t>Přerušení a propojení stávajícího plynovodu pro uložení potrtubí do chráničky. Rozsah prací dle požadavků správce plynovodního zařízení. Práce budou provedeny v souladu s podmínkami stanovenými ve smlouvách uzavřených mezi objednatelem a správci/vlastníky těchto zařízení, schválené dokumentaci a v souladu s příslušnými správními rozhodnutími a normami..</t>
  </si>
  <si>
    <t>005231011</t>
  </si>
  <si>
    <t xml:space="preserve">Zkoušky a revize STL plynovodu </t>
  </si>
  <si>
    <t>Náklady spojené s provedením všech požadovaných</t>
  </si>
  <si>
    <t>zkoušek a revizí provozovatelem plynovodu vč. sepsání protokolu o provedených zkouškách a revizích.</t>
  </si>
  <si>
    <t>005241010</t>
  </si>
  <si>
    <t xml:space="preserve">Dokumentace skutečného provedení </t>
  </si>
  <si>
    <t>DSPS - Dokumentace skutečného provedení stavby (dále jen "DSPS") bude vypracována v souladu a náležitostech dle Vyhlášky č. 499/2006 Sb. o dokumentaci staveb, dle zadávacích podmínek a dle platných TPK a ČSN. Podkladem pro vypracování DSPS bude RDS a DSP, geodetické zaměření provedených prací, případně další požadavky objednatele. DSPS bude předána objednateli v požadovaném počtu v tištěné podobě a v elektronické podobě (na CD). Při vypracování dokumentace DSPS musí zhotovitel respektovat paramentry vymezené předchozím stupněm projektové dokumentace.</t>
  </si>
  <si>
    <t>005241026</t>
  </si>
  <si>
    <t xml:space="preserve">Geodetické zaměření skutečného provedení </t>
  </si>
  <si>
    <t>Náklady na provedení skutečného zaměření stavby v rozsahu nezbytném pro zápis změny do katastru nemovitostí nebo do dokumentací správců IS.</t>
  </si>
  <si>
    <t>005261010</t>
  </si>
  <si>
    <t xml:space="preserve">Pojištění dodavatele a pojištění díla </t>
  </si>
  <si>
    <t>Náklady spojené s povinným pojištěním dodavatele nebo stavebního díla či jeho</t>
  </si>
  <si>
    <t>části, pokud jej zadavatel požaduje v obchodních podmínkách.</t>
  </si>
  <si>
    <t>001118.X</t>
  </si>
  <si>
    <t>náklady na manipulaci s nádobami TDO do místa svozu</t>
  </si>
  <si>
    <t>kč</t>
  </si>
  <si>
    <t>Ztížené výrobní podmínky</t>
  </si>
  <si>
    <t>Přesun stavebních kapacit</t>
  </si>
  <si>
    <t>Mimostaveništní doprava</t>
  </si>
  <si>
    <t>Zařízení staveniště</t>
  </si>
  <si>
    <t>Provoz investora</t>
  </si>
  <si>
    <t>OBEC JAKUBOV u Mor. Budějovic</t>
  </si>
  <si>
    <t>PROfi Jihlava spol s.r.o.</t>
  </si>
  <si>
    <t>NEOCENĚNÝ SOUPIS PRACÍ</t>
  </si>
  <si>
    <t>Jméno : Jakub Hančík</t>
  </si>
  <si>
    <t>Neoceněný soupis prací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</si>
</sst>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5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6" fillId="2" borderId="4" xfId="0" applyNumberFormat="1" applyFont="1" applyFill="1" applyBorder="1" applyAlignment="1">
      <alignment horizontal="center"/>
    </xf>
    <xf numFmtId="49" fontId="6" fillId="2" borderId="32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>
      <selection activeCell="C7" sqref="C7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139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228" t="str">
        <f>Rekapitulace!G2</f>
        <v>Vedlejší a ostatní náklady</v>
      </c>
      <c r="D2" s="227"/>
      <c r="E2" s="229"/>
      <c r="F2" s="5" t="s">
        <v>1</v>
      </c>
      <c r="G2" s="6"/>
    </row>
    <row r="3" spans="1:57" ht="3" hidden="1" customHeight="1">
      <c r="A3" s="7"/>
      <c r="B3" s="8"/>
      <c r="C3" s="9"/>
      <c r="D3" s="9"/>
      <c r="E3" s="10"/>
      <c r="F3" s="11"/>
      <c r="G3" s="12"/>
    </row>
    <row r="4" spans="1:57" ht="12" customHeight="1">
      <c r="A4" s="13" t="s">
        <v>2</v>
      </c>
      <c r="B4" s="8"/>
      <c r="C4" s="9" t="s">
        <v>3</v>
      </c>
      <c r="D4" s="9"/>
      <c r="E4" s="10"/>
      <c r="F4" s="11" t="s">
        <v>4</v>
      </c>
      <c r="G4" s="14"/>
    </row>
    <row r="5" spans="1:57" ht="12.95" customHeight="1">
      <c r="A5" s="15" t="s">
        <v>76</v>
      </c>
      <c r="B5" s="16"/>
      <c r="C5" s="17" t="s">
        <v>77</v>
      </c>
      <c r="D5" s="18"/>
      <c r="E5" s="16"/>
      <c r="F5" s="11" t="s">
        <v>6</v>
      </c>
      <c r="G5" s="12"/>
    </row>
    <row r="6" spans="1:57" ht="12.95" customHeight="1">
      <c r="A6" s="13" t="s">
        <v>7</v>
      </c>
      <c r="B6" s="8"/>
      <c r="C6" s="9" t="s">
        <v>8</v>
      </c>
      <c r="D6" s="9"/>
      <c r="E6" s="10"/>
      <c r="F6" s="19" t="s">
        <v>9</v>
      </c>
      <c r="G6" s="20"/>
      <c r="O6" s="21"/>
    </row>
    <row r="7" spans="1:57" ht="12.95" customHeight="1">
      <c r="A7" s="22" t="s">
        <v>74</v>
      </c>
      <c r="B7" s="23"/>
      <c r="C7" s="24" t="s">
        <v>75</v>
      </c>
      <c r="D7" s="25"/>
      <c r="E7" s="25"/>
      <c r="F7" s="26" t="s">
        <v>10</v>
      </c>
      <c r="G7" s="20">
        <f>IF(PocetMJ=0,,ROUND((F30+F32)/PocetMJ,1))</f>
        <v>0</v>
      </c>
    </row>
    <row r="8" spans="1:57">
      <c r="A8" s="27" t="s">
        <v>11</v>
      </c>
      <c r="B8" s="11"/>
      <c r="C8" s="205" t="s">
        <v>138</v>
      </c>
      <c r="D8" s="205"/>
      <c r="E8" s="206"/>
      <c r="F8" s="28" t="s">
        <v>12</v>
      </c>
      <c r="G8" s="29"/>
      <c r="H8" s="30"/>
      <c r="I8" s="31"/>
    </row>
    <row r="9" spans="1:57">
      <c r="A9" s="27" t="s">
        <v>13</v>
      </c>
      <c r="B9" s="11"/>
      <c r="C9" s="205" t="str">
        <f>Projektant</f>
        <v>PROfi Jihlava spol s.r.o.</v>
      </c>
      <c r="D9" s="205"/>
      <c r="E9" s="206"/>
      <c r="F9" s="11"/>
      <c r="G9" s="32"/>
      <c r="H9" s="33"/>
    </row>
    <row r="10" spans="1:57">
      <c r="A10" s="27" t="s">
        <v>14</v>
      </c>
      <c r="B10" s="11"/>
      <c r="C10" s="205" t="s">
        <v>137</v>
      </c>
      <c r="D10" s="205"/>
      <c r="E10" s="205"/>
      <c r="F10" s="34"/>
      <c r="G10" s="35"/>
      <c r="H10" s="36"/>
    </row>
    <row r="11" spans="1:57" ht="13.5" customHeight="1">
      <c r="A11" s="27" t="s">
        <v>15</v>
      </c>
      <c r="B11" s="11"/>
      <c r="C11" s="205"/>
      <c r="D11" s="205"/>
      <c r="E11" s="205"/>
      <c r="F11" s="37" t="s">
        <v>16</v>
      </c>
      <c r="G11" s="38" t="s">
        <v>74</v>
      </c>
      <c r="H11" s="33"/>
      <c r="BA11" s="39"/>
      <c r="BB11" s="39"/>
      <c r="BC11" s="39"/>
      <c r="BD11" s="39"/>
      <c r="BE11" s="39"/>
    </row>
    <row r="12" spans="1:57" ht="12.75" customHeight="1">
      <c r="A12" s="40" t="s">
        <v>17</v>
      </c>
      <c r="B12" s="8"/>
      <c r="C12" s="207"/>
      <c r="D12" s="207"/>
      <c r="E12" s="207"/>
      <c r="F12" s="41" t="s">
        <v>18</v>
      </c>
      <c r="G12" s="42"/>
      <c r="H12" s="33"/>
    </row>
    <row r="13" spans="1:57" ht="28.5" customHeight="1" thickBot="1">
      <c r="A13" s="43" t="s">
        <v>19</v>
      </c>
      <c r="B13" s="44"/>
      <c r="C13" s="44"/>
      <c r="D13" s="44"/>
      <c r="E13" s="45"/>
      <c r="F13" s="45"/>
      <c r="G13" s="46"/>
      <c r="H13" s="33"/>
    </row>
    <row r="14" spans="1:57" ht="17.25" customHeight="1" thickBot="1">
      <c r="A14" s="47" t="s">
        <v>20</v>
      </c>
      <c r="B14" s="48"/>
      <c r="C14" s="49"/>
      <c r="D14" s="50" t="s">
        <v>21</v>
      </c>
      <c r="E14" s="51"/>
      <c r="F14" s="51"/>
      <c r="G14" s="49"/>
    </row>
    <row r="15" spans="1:57" ht="15.95" customHeight="1">
      <c r="A15" s="52"/>
      <c r="B15" s="53" t="s">
        <v>22</v>
      </c>
      <c r="C15" s="54">
        <f>HSV</f>
        <v>0</v>
      </c>
      <c r="D15" s="55" t="str">
        <f>Rekapitulace!A13</f>
        <v>Ztížené výrobní podmínky</v>
      </c>
      <c r="E15" s="56"/>
      <c r="F15" s="57"/>
      <c r="G15" s="54">
        <f>Rekapitulace!I13</f>
        <v>0</v>
      </c>
    </row>
    <row r="16" spans="1:57" ht="15.95" customHeight="1">
      <c r="A16" s="52" t="s">
        <v>23</v>
      </c>
      <c r="B16" s="53" t="s">
        <v>24</v>
      </c>
      <c r="C16" s="54">
        <f>PSV</f>
        <v>0</v>
      </c>
      <c r="D16" s="7" t="str">
        <f>Rekapitulace!A14</f>
        <v>Přesun stavebních kapacit</v>
      </c>
      <c r="E16" s="58"/>
      <c r="F16" s="59"/>
      <c r="G16" s="54">
        <f>Rekapitulace!I14</f>
        <v>0</v>
      </c>
    </row>
    <row r="17" spans="1:7" ht="15.95" customHeight="1">
      <c r="A17" s="52" t="s">
        <v>25</v>
      </c>
      <c r="B17" s="53" t="s">
        <v>26</v>
      </c>
      <c r="C17" s="54">
        <f>Mont</f>
        <v>0</v>
      </c>
      <c r="D17" s="7" t="str">
        <f>Rekapitulace!A15</f>
        <v>Mimostaveništní doprava</v>
      </c>
      <c r="E17" s="58"/>
      <c r="F17" s="59"/>
      <c r="G17" s="54">
        <f>Rekapitulace!I15</f>
        <v>0</v>
      </c>
    </row>
    <row r="18" spans="1:7" ht="15.95" customHeight="1">
      <c r="A18" s="60" t="s">
        <v>27</v>
      </c>
      <c r="B18" s="61" t="s">
        <v>28</v>
      </c>
      <c r="C18" s="54">
        <f>Dodavka</f>
        <v>0</v>
      </c>
      <c r="D18" s="7" t="str">
        <f>Rekapitulace!A16</f>
        <v>Zařízení staveniště</v>
      </c>
      <c r="E18" s="58"/>
      <c r="F18" s="59"/>
      <c r="G18" s="54">
        <f>Rekapitulace!I16</f>
        <v>0</v>
      </c>
    </row>
    <row r="19" spans="1:7" ht="15.95" customHeight="1">
      <c r="A19" s="62" t="s">
        <v>29</v>
      </c>
      <c r="B19" s="53"/>
      <c r="C19" s="54">
        <f>SUM(C15:C18)</f>
        <v>0</v>
      </c>
      <c r="D19" s="7" t="str">
        <f>Rekapitulace!A17</f>
        <v>Provoz investora</v>
      </c>
      <c r="E19" s="58"/>
      <c r="F19" s="59"/>
      <c r="G19" s="54">
        <f>Rekapitulace!I17</f>
        <v>0</v>
      </c>
    </row>
    <row r="20" spans="1:7" ht="15.95" customHeight="1">
      <c r="A20" s="62"/>
      <c r="B20" s="53"/>
      <c r="C20" s="54"/>
      <c r="D20" s="7"/>
      <c r="E20" s="58"/>
      <c r="F20" s="59"/>
      <c r="G20" s="54"/>
    </row>
    <row r="21" spans="1:7" ht="15.95" customHeight="1">
      <c r="A21" s="62" t="s">
        <v>30</v>
      </c>
      <c r="B21" s="53"/>
      <c r="C21" s="54">
        <f>HZS</f>
        <v>0</v>
      </c>
      <c r="D21" s="7"/>
      <c r="E21" s="58"/>
      <c r="F21" s="59"/>
      <c r="G21" s="54"/>
    </row>
    <row r="22" spans="1:7" ht="15.95" customHeight="1">
      <c r="A22" s="63" t="s">
        <v>31</v>
      </c>
      <c r="B22" s="64"/>
      <c r="C22" s="54">
        <f>C19+C21</f>
        <v>0</v>
      </c>
      <c r="D22" s="7" t="s">
        <v>32</v>
      </c>
      <c r="E22" s="58"/>
      <c r="F22" s="59"/>
      <c r="G22" s="54">
        <f>G23-SUM(G15:G21)</f>
        <v>0</v>
      </c>
    </row>
    <row r="23" spans="1:7" ht="15.95" customHeight="1" thickBot="1">
      <c r="A23" s="208" t="s">
        <v>33</v>
      </c>
      <c r="B23" s="209"/>
      <c r="C23" s="65">
        <f>C22+G23</f>
        <v>0</v>
      </c>
      <c r="D23" s="66" t="s">
        <v>34</v>
      </c>
      <c r="E23" s="67"/>
      <c r="F23" s="68"/>
      <c r="G23" s="54">
        <f>VRN</f>
        <v>0</v>
      </c>
    </row>
    <row r="24" spans="1:7">
      <c r="A24" s="69" t="s">
        <v>35</v>
      </c>
      <c r="B24" s="70"/>
      <c r="C24" s="71"/>
      <c r="D24" s="70" t="s">
        <v>36</v>
      </c>
      <c r="E24" s="70"/>
      <c r="F24" s="72" t="s">
        <v>37</v>
      </c>
      <c r="G24" s="73"/>
    </row>
    <row r="25" spans="1:7">
      <c r="A25" s="63" t="s">
        <v>140</v>
      </c>
      <c r="B25" s="64"/>
      <c r="C25" s="74"/>
      <c r="D25" s="64" t="s">
        <v>38</v>
      </c>
      <c r="E25" s="75"/>
      <c r="F25" s="76" t="s">
        <v>38</v>
      </c>
      <c r="G25" s="77"/>
    </row>
    <row r="26" spans="1:7" ht="37.5" customHeight="1">
      <c r="A26" s="63" t="s">
        <v>39</v>
      </c>
      <c r="B26" s="78"/>
      <c r="C26" s="74"/>
      <c r="D26" s="64" t="s">
        <v>39</v>
      </c>
      <c r="E26" s="75"/>
      <c r="F26" s="76" t="s">
        <v>39</v>
      </c>
      <c r="G26" s="77"/>
    </row>
    <row r="27" spans="1:7">
      <c r="A27" s="63"/>
      <c r="B27" s="79"/>
      <c r="C27" s="74"/>
      <c r="D27" s="64"/>
      <c r="E27" s="75"/>
      <c r="F27" s="76"/>
      <c r="G27" s="77"/>
    </row>
    <row r="28" spans="1:7">
      <c r="A28" s="63" t="s">
        <v>40</v>
      </c>
      <c r="B28" s="64"/>
      <c r="C28" s="74"/>
      <c r="D28" s="76" t="s">
        <v>41</v>
      </c>
      <c r="E28" s="74"/>
      <c r="F28" s="80" t="s">
        <v>41</v>
      </c>
      <c r="G28" s="77"/>
    </row>
    <row r="29" spans="1:7" ht="69" customHeight="1">
      <c r="A29" s="63"/>
      <c r="B29" s="64"/>
      <c r="C29" s="81"/>
      <c r="D29" s="82"/>
      <c r="E29" s="81"/>
      <c r="F29" s="64"/>
      <c r="G29" s="77"/>
    </row>
    <row r="30" spans="1:7">
      <c r="A30" s="83" t="s">
        <v>42</v>
      </c>
      <c r="B30" s="84"/>
      <c r="C30" s="85">
        <v>21</v>
      </c>
      <c r="D30" s="84" t="s">
        <v>43</v>
      </c>
      <c r="E30" s="86"/>
      <c r="F30" s="200">
        <f>C23-F32</f>
        <v>0</v>
      </c>
      <c r="G30" s="201"/>
    </row>
    <row r="31" spans="1:7">
      <c r="A31" s="83" t="s">
        <v>44</v>
      </c>
      <c r="B31" s="84"/>
      <c r="C31" s="85">
        <f>SazbaDPH1</f>
        <v>21</v>
      </c>
      <c r="D31" s="84" t="s">
        <v>45</v>
      </c>
      <c r="E31" s="86"/>
      <c r="F31" s="200">
        <f>ROUND(PRODUCT(F30,C31/100),0)</f>
        <v>0</v>
      </c>
      <c r="G31" s="201"/>
    </row>
    <row r="32" spans="1:7">
      <c r="A32" s="83" t="s">
        <v>42</v>
      </c>
      <c r="B32" s="84"/>
      <c r="C32" s="85">
        <v>0</v>
      </c>
      <c r="D32" s="84" t="s">
        <v>45</v>
      </c>
      <c r="E32" s="86"/>
      <c r="F32" s="200">
        <v>0</v>
      </c>
      <c r="G32" s="201"/>
    </row>
    <row r="33" spans="1:8">
      <c r="A33" s="83" t="s">
        <v>44</v>
      </c>
      <c r="B33" s="87"/>
      <c r="C33" s="88">
        <f>SazbaDPH2</f>
        <v>0</v>
      </c>
      <c r="D33" s="84" t="s">
        <v>45</v>
      </c>
      <c r="E33" s="59"/>
      <c r="F33" s="200">
        <f>ROUND(PRODUCT(F32,C33/100),0)</f>
        <v>0</v>
      </c>
      <c r="G33" s="201"/>
    </row>
    <row r="34" spans="1:8" s="92" customFormat="1" ht="19.5" customHeight="1" thickBot="1">
      <c r="A34" s="89" t="s">
        <v>46</v>
      </c>
      <c r="B34" s="90"/>
      <c r="C34" s="90"/>
      <c r="D34" s="90"/>
      <c r="E34" s="91"/>
      <c r="F34" s="202">
        <f>ROUND(SUM(F30:F33),0)</f>
        <v>0</v>
      </c>
      <c r="G34" s="203"/>
    </row>
    <row r="36" spans="1:8">
      <c r="A36" s="93" t="s">
        <v>47</v>
      </c>
      <c r="B36" s="93"/>
      <c r="C36" s="93"/>
      <c r="D36" s="93"/>
      <c r="E36" s="93"/>
      <c r="F36" s="93"/>
      <c r="G36" s="93"/>
      <c r="H36" t="s">
        <v>5</v>
      </c>
    </row>
    <row r="37" spans="1:8" ht="14.25" customHeight="1">
      <c r="A37" s="93"/>
      <c r="B37" s="204"/>
      <c r="C37" s="204"/>
      <c r="D37" s="204"/>
      <c r="E37" s="204"/>
      <c r="F37" s="204"/>
      <c r="G37" s="204"/>
      <c r="H37" t="s">
        <v>5</v>
      </c>
    </row>
    <row r="38" spans="1:8" ht="12.75" customHeight="1">
      <c r="A38" s="94"/>
      <c r="B38" s="204"/>
      <c r="C38" s="204"/>
      <c r="D38" s="204"/>
      <c r="E38" s="204"/>
      <c r="F38" s="204"/>
      <c r="G38" s="204"/>
      <c r="H38" t="s">
        <v>5</v>
      </c>
    </row>
    <row r="39" spans="1:8">
      <c r="A39" s="94"/>
      <c r="B39" s="204"/>
      <c r="C39" s="204"/>
      <c r="D39" s="204"/>
      <c r="E39" s="204"/>
      <c r="F39" s="204"/>
      <c r="G39" s="204"/>
      <c r="H39" t="s">
        <v>5</v>
      </c>
    </row>
    <row r="40" spans="1:8">
      <c r="A40" s="94"/>
      <c r="B40" s="204"/>
      <c r="C40" s="204"/>
      <c r="D40" s="204"/>
      <c r="E40" s="204"/>
      <c r="F40" s="204"/>
      <c r="G40" s="204"/>
      <c r="H40" t="s">
        <v>5</v>
      </c>
    </row>
    <row r="41" spans="1:8">
      <c r="A41" s="94"/>
      <c r="B41" s="204"/>
      <c r="C41" s="204"/>
      <c r="D41" s="204"/>
      <c r="E41" s="204"/>
      <c r="F41" s="204"/>
      <c r="G41" s="204"/>
      <c r="H41" t="s">
        <v>5</v>
      </c>
    </row>
    <row r="42" spans="1:8">
      <c r="A42" s="94"/>
      <c r="B42" s="204"/>
      <c r="C42" s="204"/>
      <c r="D42" s="204"/>
      <c r="E42" s="204"/>
      <c r="F42" s="204"/>
      <c r="G42" s="204"/>
      <c r="H42" t="s">
        <v>5</v>
      </c>
    </row>
    <row r="43" spans="1:8">
      <c r="A43" s="94"/>
      <c r="B43" s="204"/>
      <c r="C43" s="204"/>
      <c r="D43" s="204"/>
      <c r="E43" s="204"/>
      <c r="F43" s="204"/>
      <c r="G43" s="204"/>
      <c r="H43" t="s">
        <v>5</v>
      </c>
    </row>
    <row r="44" spans="1:8">
      <c r="A44" s="94"/>
      <c r="B44" s="204"/>
      <c r="C44" s="204"/>
      <c r="D44" s="204"/>
      <c r="E44" s="204"/>
      <c r="F44" s="204"/>
      <c r="G44" s="204"/>
      <c r="H44" t="s">
        <v>5</v>
      </c>
    </row>
    <row r="45" spans="1:8" ht="0.75" customHeight="1">
      <c r="A45" s="94"/>
      <c r="B45" s="204"/>
      <c r="C45" s="204"/>
      <c r="D45" s="204"/>
      <c r="E45" s="204"/>
      <c r="F45" s="204"/>
      <c r="G45" s="204"/>
      <c r="H45" t="s">
        <v>5</v>
      </c>
    </row>
    <row r="46" spans="1:8">
      <c r="B46" s="199"/>
      <c r="C46" s="199"/>
      <c r="D46" s="199"/>
      <c r="E46" s="199"/>
      <c r="F46" s="199"/>
      <c r="G46" s="199"/>
    </row>
    <row r="47" spans="1:8">
      <c r="B47" s="199"/>
      <c r="C47" s="199"/>
      <c r="D47" s="199"/>
      <c r="E47" s="199"/>
      <c r="F47" s="199"/>
      <c r="G47" s="199"/>
    </row>
    <row r="48" spans="1:8">
      <c r="B48" s="199"/>
      <c r="C48" s="199"/>
      <c r="D48" s="199"/>
      <c r="E48" s="199"/>
      <c r="F48" s="199"/>
      <c r="G48" s="199"/>
    </row>
    <row r="49" spans="2:7">
      <c r="B49" s="199"/>
      <c r="C49" s="199"/>
      <c r="D49" s="199"/>
      <c r="E49" s="199"/>
      <c r="F49" s="199"/>
      <c r="G49" s="199"/>
    </row>
    <row r="50" spans="2:7">
      <c r="B50" s="199"/>
      <c r="C50" s="199"/>
      <c r="D50" s="199"/>
      <c r="E50" s="199"/>
      <c r="F50" s="199"/>
      <c r="G50" s="199"/>
    </row>
    <row r="51" spans="2:7">
      <c r="B51" s="199"/>
      <c r="C51" s="199"/>
      <c r="D51" s="199"/>
      <c r="E51" s="199"/>
      <c r="F51" s="199"/>
      <c r="G51" s="199"/>
    </row>
    <row r="52" spans="2:7">
      <c r="B52" s="199"/>
      <c r="C52" s="199"/>
      <c r="D52" s="199"/>
      <c r="E52" s="199"/>
      <c r="F52" s="199"/>
      <c r="G52" s="199"/>
    </row>
    <row r="53" spans="2:7">
      <c r="B53" s="199"/>
      <c r="C53" s="199"/>
      <c r="D53" s="199"/>
      <c r="E53" s="199"/>
      <c r="F53" s="199"/>
      <c r="G53" s="199"/>
    </row>
    <row r="54" spans="2:7">
      <c r="B54" s="199"/>
      <c r="C54" s="199"/>
      <c r="D54" s="199"/>
      <c r="E54" s="199"/>
      <c r="F54" s="199"/>
      <c r="G54" s="199"/>
    </row>
    <row r="55" spans="2:7">
      <c r="B55" s="199"/>
      <c r="C55" s="199"/>
      <c r="D55" s="199"/>
      <c r="E55" s="199"/>
      <c r="F55" s="199"/>
      <c r="G55" s="199"/>
    </row>
  </sheetData>
  <mergeCells count="23">
    <mergeCell ref="C2:E2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69"/>
  <sheetViews>
    <sheetView workbookViewId="0">
      <selection activeCell="H18" sqref="H18:I1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210" t="s">
        <v>48</v>
      </c>
      <c r="B1" s="211"/>
      <c r="C1" s="95" t="str">
        <f>CONCATENATE(cislostavby," ",nazevstavby)</f>
        <v>2013-00130 Inž. sítě a komunikace pro 6RD, Jakubov</v>
      </c>
      <c r="D1" s="96"/>
      <c r="E1" s="97"/>
      <c r="F1" s="96"/>
      <c r="G1" s="98" t="s">
        <v>49</v>
      </c>
      <c r="H1" s="99"/>
      <c r="I1" s="100"/>
    </row>
    <row r="2" spans="1:57" ht="13.5" thickBot="1">
      <c r="A2" s="212" t="s">
        <v>50</v>
      </c>
      <c r="B2" s="213"/>
      <c r="C2" s="101" t="str">
        <f>CONCATENATE(cisloobjektu," ",nazevobjektu)</f>
        <v>SO000 Vedlejší a ostatní náklady</v>
      </c>
      <c r="D2" s="102"/>
      <c r="E2" s="103"/>
      <c r="F2" s="102"/>
      <c r="G2" s="214" t="s">
        <v>77</v>
      </c>
      <c r="H2" s="215"/>
      <c r="I2" s="216"/>
    </row>
    <row r="3" spans="1:57" ht="13.5" thickTop="1">
      <c r="A3" s="75"/>
      <c r="B3" s="75"/>
      <c r="C3" s="75"/>
      <c r="D3" s="75"/>
      <c r="E3" s="75"/>
      <c r="F3" s="64"/>
      <c r="G3" s="75"/>
      <c r="H3" s="75"/>
      <c r="I3" s="75"/>
    </row>
    <row r="4" spans="1:57" ht="19.5" customHeight="1">
      <c r="A4" s="104" t="s">
        <v>51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>
      <c r="A5" s="75"/>
      <c r="B5" s="75"/>
      <c r="C5" s="75"/>
      <c r="D5" s="75"/>
      <c r="E5" s="75"/>
      <c r="F5" s="75"/>
      <c r="G5" s="75"/>
      <c r="H5" s="75"/>
      <c r="I5" s="75"/>
    </row>
    <row r="6" spans="1:57" s="33" customFormat="1" ht="13.5" thickBot="1">
      <c r="A6" s="107"/>
      <c r="B6" s="108" t="s">
        <v>52</v>
      </c>
      <c r="C6" s="108"/>
      <c r="D6" s="109"/>
      <c r="E6" s="110" t="s">
        <v>53</v>
      </c>
      <c r="F6" s="111" t="s">
        <v>54</v>
      </c>
      <c r="G6" s="111" t="s">
        <v>55</v>
      </c>
      <c r="H6" s="111" t="s">
        <v>56</v>
      </c>
      <c r="I6" s="112" t="s">
        <v>30</v>
      </c>
    </row>
    <row r="7" spans="1:57" s="33" customFormat="1" ht="13.5" thickBot="1">
      <c r="A7" s="195" t="str">
        <f>Položky!B7</f>
        <v>000</v>
      </c>
      <c r="B7" s="113" t="str">
        <f>Položky!C7</f>
        <v>Vedlejší a ostatní náklady</v>
      </c>
      <c r="C7" s="64"/>
      <c r="D7" s="114"/>
      <c r="E7" s="196">
        <f>Položky!BA45</f>
        <v>0</v>
      </c>
      <c r="F7" s="197">
        <f>Položky!BB45</f>
        <v>0</v>
      </c>
      <c r="G7" s="197">
        <f>Položky!BC45</f>
        <v>0</v>
      </c>
      <c r="H7" s="197">
        <f>Položky!BD45</f>
        <v>0</v>
      </c>
      <c r="I7" s="198">
        <f>Položky!BE45</f>
        <v>0</v>
      </c>
    </row>
    <row r="8" spans="1:57" s="121" customFormat="1" ht="13.5" thickBot="1">
      <c r="A8" s="115"/>
      <c r="B8" s="116" t="s">
        <v>57</v>
      </c>
      <c r="C8" s="116"/>
      <c r="D8" s="117"/>
      <c r="E8" s="118">
        <f>SUM(E7:E7)</f>
        <v>0</v>
      </c>
      <c r="F8" s="119">
        <f>SUM(F7:F7)</f>
        <v>0</v>
      </c>
      <c r="G8" s="119">
        <f>SUM(G7:G7)</f>
        <v>0</v>
      </c>
      <c r="H8" s="119">
        <f>SUM(H7:H7)</f>
        <v>0</v>
      </c>
      <c r="I8" s="120">
        <f>SUM(I7:I7)</f>
        <v>0</v>
      </c>
    </row>
    <row r="9" spans="1:57">
      <c r="A9" s="64"/>
      <c r="B9" s="64"/>
      <c r="C9" s="64"/>
      <c r="D9" s="64"/>
      <c r="E9" s="64"/>
      <c r="F9" s="64"/>
      <c r="G9" s="64"/>
      <c r="H9" s="64"/>
      <c r="I9" s="64"/>
    </row>
    <row r="10" spans="1:57" ht="19.5" customHeight="1">
      <c r="A10" s="105" t="s">
        <v>58</v>
      </c>
      <c r="B10" s="105"/>
      <c r="C10" s="105"/>
      <c r="D10" s="105"/>
      <c r="E10" s="105"/>
      <c r="F10" s="105"/>
      <c r="G10" s="122"/>
      <c r="H10" s="105"/>
      <c r="I10" s="105"/>
      <c r="BA10" s="39"/>
      <c r="BB10" s="39"/>
      <c r="BC10" s="39"/>
      <c r="BD10" s="39"/>
      <c r="BE10" s="39"/>
    </row>
    <row r="11" spans="1:57" ht="13.5" thickBot="1">
      <c r="A11" s="75"/>
      <c r="B11" s="75"/>
      <c r="C11" s="75"/>
      <c r="D11" s="75"/>
      <c r="E11" s="75"/>
      <c r="F11" s="75"/>
      <c r="G11" s="75"/>
      <c r="H11" s="75"/>
      <c r="I11" s="75"/>
    </row>
    <row r="12" spans="1:57">
      <c r="A12" s="69" t="s">
        <v>59</v>
      </c>
      <c r="B12" s="70"/>
      <c r="C12" s="70"/>
      <c r="D12" s="123"/>
      <c r="E12" s="124" t="s">
        <v>60</v>
      </c>
      <c r="F12" s="125" t="s">
        <v>61</v>
      </c>
      <c r="G12" s="126" t="s">
        <v>62</v>
      </c>
      <c r="H12" s="127"/>
      <c r="I12" s="128" t="s">
        <v>60</v>
      </c>
    </row>
    <row r="13" spans="1:57">
      <c r="A13" s="62" t="s">
        <v>132</v>
      </c>
      <c r="B13" s="53"/>
      <c r="C13" s="53"/>
      <c r="D13" s="129"/>
      <c r="E13" s="130"/>
      <c r="F13" s="131"/>
      <c r="G13" s="132">
        <f>CHOOSE(BA13+1,HSV+PSV,HSV+PSV+Mont,HSV+PSV+Dodavka+Mont,HSV,PSV,Mont,Dodavka,Mont+Dodavka,0)</f>
        <v>0</v>
      </c>
      <c r="H13" s="133"/>
      <c r="I13" s="134">
        <f>E13+F13*G13/100</f>
        <v>0</v>
      </c>
      <c r="BA13">
        <v>0</v>
      </c>
    </row>
    <row r="14" spans="1:57">
      <c r="A14" s="62" t="s">
        <v>133</v>
      </c>
      <c r="B14" s="53"/>
      <c r="C14" s="53"/>
      <c r="D14" s="129"/>
      <c r="E14" s="130"/>
      <c r="F14" s="131"/>
      <c r="G14" s="132">
        <f>CHOOSE(BA14+1,HSV+PSV,HSV+PSV+Mont,HSV+PSV+Dodavka+Mont,HSV,PSV,Mont,Dodavka,Mont+Dodavka,0)</f>
        <v>0</v>
      </c>
      <c r="H14" s="133"/>
      <c r="I14" s="134">
        <f>E14+F14*G14/100</f>
        <v>0</v>
      </c>
      <c r="BA14">
        <v>0</v>
      </c>
    </row>
    <row r="15" spans="1:57">
      <c r="A15" s="62" t="s">
        <v>134</v>
      </c>
      <c r="B15" s="53"/>
      <c r="C15" s="53"/>
      <c r="D15" s="129"/>
      <c r="E15" s="130"/>
      <c r="F15" s="131"/>
      <c r="G15" s="132">
        <f>CHOOSE(BA15+1,HSV+PSV,HSV+PSV+Mont,HSV+PSV+Dodavka+Mont,HSV,PSV,Mont,Dodavka,Mont+Dodavka,0)</f>
        <v>0</v>
      </c>
      <c r="H15" s="133"/>
      <c r="I15" s="134">
        <f>E15+F15*G15/100</f>
        <v>0</v>
      </c>
      <c r="BA15">
        <v>0</v>
      </c>
    </row>
    <row r="16" spans="1:57">
      <c r="A16" s="62" t="s">
        <v>135</v>
      </c>
      <c r="B16" s="53"/>
      <c r="C16" s="53"/>
      <c r="D16" s="129"/>
      <c r="E16" s="130"/>
      <c r="F16" s="131"/>
      <c r="G16" s="132">
        <f>CHOOSE(BA16+1,HSV+PSV,HSV+PSV+Mont,HSV+PSV+Dodavka+Mont,HSV,PSV,Mont,Dodavka,Mont+Dodavka,0)</f>
        <v>0</v>
      </c>
      <c r="H16" s="133"/>
      <c r="I16" s="134">
        <f>E16+F16*G16/100</f>
        <v>0</v>
      </c>
      <c r="BA16">
        <v>1</v>
      </c>
    </row>
    <row r="17" spans="1:53">
      <c r="A17" s="62" t="s">
        <v>136</v>
      </c>
      <c r="B17" s="53"/>
      <c r="C17" s="53"/>
      <c r="D17" s="129"/>
      <c r="E17" s="130"/>
      <c r="F17" s="131"/>
      <c r="G17" s="132">
        <f>CHOOSE(BA17+1,HSV+PSV,HSV+PSV+Mont,HSV+PSV+Dodavka+Mont,HSV,PSV,Mont,Dodavka,Mont+Dodavka,0)</f>
        <v>0</v>
      </c>
      <c r="H17" s="133"/>
      <c r="I17" s="134">
        <f>E17+F17*G17/100</f>
        <v>0</v>
      </c>
      <c r="BA17">
        <v>1</v>
      </c>
    </row>
    <row r="18" spans="1:53" ht="13.5" thickBot="1">
      <c r="A18" s="135"/>
      <c r="B18" s="136" t="s">
        <v>63</v>
      </c>
      <c r="C18" s="137"/>
      <c r="D18" s="138"/>
      <c r="E18" s="139"/>
      <c r="F18" s="140"/>
      <c r="G18" s="140"/>
      <c r="H18" s="217">
        <f>SUM(I13:I17)</f>
        <v>0</v>
      </c>
      <c r="I18" s="218"/>
    </row>
    <row r="20" spans="1:53">
      <c r="B20" s="121"/>
      <c r="F20" s="141"/>
      <c r="G20" s="142"/>
      <c r="H20" s="142"/>
      <c r="I20" s="143"/>
    </row>
    <row r="21" spans="1:53">
      <c r="F21" s="141"/>
      <c r="G21" s="142"/>
      <c r="H21" s="142"/>
      <c r="I21" s="143"/>
    </row>
    <row r="22" spans="1:53">
      <c r="F22" s="141"/>
      <c r="G22" s="142"/>
      <c r="H22" s="142"/>
      <c r="I22" s="143"/>
    </row>
    <row r="23" spans="1:53">
      <c r="F23" s="141"/>
      <c r="G23" s="142"/>
      <c r="H23" s="142"/>
      <c r="I23" s="143"/>
    </row>
    <row r="24" spans="1:53">
      <c r="F24" s="141"/>
      <c r="G24" s="142"/>
      <c r="H24" s="142"/>
      <c r="I24" s="143"/>
    </row>
    <row r="25" spans="1:53">
      <c r="F25" s="141"/>
      <c r="G25" s="142"/>
      <c r="H25" s="142"/>
      <c r="I25" s="143"/>
    </row>
    <row r="26" spans="1:53">
      <c r="F26" s="141"/>
      <c r="G26" s="142"/>
      <c r="H26" s="142"/>
      <c r="I26" s="143"/>
    </row>
    <row r="27" spans="1:53">
      <c r="F27" s="141"/>
      <c r="G27" s="142"/>
      <c r="H27" s="142"/>
      <c r="I27" s="143"/>
    </row>
    <row r="28" spans="1:53">
      <c r="F28" s="141"/>
      <c r="G28" s="142"/>
      <c r="H28" s="142"/>
      <c r="I28" s="143"/>
    </row>
    <row r="29" spans="1:53">
      <c r="F29" s="141"/>
      <c r="G29" s="142"/>
      <c r="H29" s="142"/>
      <c r="I29" s="143"/>
    </row>
    <row r="30" spans="1:53">
      <c r="F30" s="141"/>
      <c r="G30" s="142"/>
      <c r="H30" s="142"/>
      <c r="I30" s="143"/>
    </row>
    <row r="31" spans="1:53">
      <c r="F31" s="141"/>
      <c r="G31" s="142"/>
      <c r="H31" s="142"/>
      <c r="I31" s="143"/>
    </row>
    <row r="32" spans="1:53">
      <c r="F32" s="141"/>
      <c r="G32" s="142"/>
      <c r="H32" s="142"/>
      <c r="I32" s="143"/>
    </row>
    <row r="33" spans="6:9">
      <c r="F33" s="141"/>
      <c r="G33" s="142"/>
      <c r="H33" s="142"/>
      <c r="I33" s="143"/>
    </row>
    <row r="34" spans="6:9">
      <c r="F34" s="141"/>
      <c r="G34" s="142"/>
      <c r="H34" s="142"/>
      <c r="I34" s="143"/>
    </row>
    <row r="35" spans="6:9">
      <c r="F35" s="141"/>
      <c r="G35" s="142"/>
      <c r="H35" s="142"/>
      <c r="I35" s="143"/>
    </row>
    <row r="36" spans="6:9">
      <c r="F36" s="141"/>
      <c r="G36" s="142"/>
      <c r="H36" s="142"/>
      <c r="I36" s="143"/>
    </row>
    <row r="37" spans="6:9">
      <c r="F37" s="141"/>
      <c r="G37" s="142"/>
      <c r="H37" s="142"/>
      <c r="I37" s="143"/>
    </row>
    <row r="38" spans="6:9">
      <c r="F38" s="141"/>
      <c r="G38" s="142"/>
      <c r="H38" s="142"/>
      <c r="I38" s="143"/>
    </row>
    <row r="39" spans="6:9">
      <c r="F39" s="141"/>
      <c r="G39" s="142"/>
      <c r="H39" s="142"/>
      <c r="I39" s="143"/>
    </row>
    <row r="40" spans="6:9">
      <c r="F40" s="141"/>
      <c r="G40" s="142"/>
      <c r="H40" s="142"/>
      <c r="I40" s="143"/>
    </row>
    <row r="41" spans="6:9">
      <c r="F41" s="141"/>
      <c r="G41" s="142"/>
      <c r="H41" s="142"/>
      <c r="I41" s="143"/>
    </row>
    <row r="42" spans="6:9">
      <c r="F42" s="141"/>
      <c r="G42" s="142"/>
      <c r="H42" s="142"/>
      <c r="I42" s="143"/>
    </row>
    <row r="43" spans="6:9">
      <c r="F43" s="141"/>
      <c r="G43" s="142"/>
      <c r="H43" s="142"/>
      <c r="I43" s="143"/>
    </row>
    <row r="44" spans="6:9">
      <c r="F44" s="141"/>
      <c r="G44" s="142"/>
      <c r="H44" s="142"/>
      <c r="I44" s="143"/>
    </row>
    <row r="45" spans="6:9">
      <c r="F45" s="141"/>
      <c r="G45" s="142"/>
      <c r="H45" s="142"/>
      <c r="I45" s="143"/>
    </row>
    <row r="46" spans="6:9">
      <c r="F46" s="141"/>
      <c r="G46" s="142"/>
      <c r="H46" s="142"/>
      <c r="I46" s="143"/>
    </row>
    <row r="47" spans="6:9">
      <c r="F47" s="141"/>
      <c r="G47" s="142"/>
      <c r="H47" s="142"/>
      <c r="I47" s="143"/>
    </row>
    <row r="48" spans="6:9">
      <c r="F48" s="141"/>
      <c r="G48" s="142"/>
      <c r="H48" s="142"/>
      <c r="I48" s="143"/>
    </row>
    <row r="49" spans="6:9">
      <c r="F49" s="141"/>
      <c r="G49" s="142"/>
      <c r="H49" s="142"/>
      <c r="I49" s="143"/>
    </row>
    <row r="50" spans="6:9">
      <c r="F50" s="141"/>
      <c r="G50" s="142"/>
      <c r="H50" s="142"/>
      <c r="I50" s="143"/>
    </row>
    <row r="51" spans="6:9">
      <c r="F51" s="141"/>
      <c r="G51" s="142"/>
      <c r="H51" s="142"/>
      <c r="I51" s="143"/>
    </row>
    <row r="52" spans="6:9">
      <c r="F52" s="141"/>
      <c r="G52" s="142"/>
      <c r="H52" s="142"/>
      <c r="I52" s="143"/>
    </row>
    <row r="53" spans="6:9">
      <c r="F53" s="141"/>
      <c r="G53" s="142"/>
      <c r="H53" s="142"/>
      <c r="I53" s="143"/>
    </row>
    <row r="54" spans="6:9">
      <c r="F54" s="141"/>
      <c r="G54" s="142"/>
      <c r="H54" s="142"/>
      <c r="I54" s="143"/>
    </row>
    <row r="55" spans="6:9">
      <c r="F55" s="141"/>
      <c r="G55" s="142"/>
      <c r="H55" s="142"/>
      <c r="I55" s="143"/>
    </row>
    <row r="56" spans="6:9">
      <c r="F56" s="141"/>
      <c r="G56" s="142"/>
      <c r="H56" s="142"/>
      <c r="I56" s="143"/>
    </row>
    <row r="57" spans="6:9">
      <c r="F57" s="141"/>
      <c r="G57" s="142"/>
      <c r="H57" s="142"/>
      <c r="I57" s="143"/>
    </row>
    <row r="58" spans="6:9">
      <c r="F58" s="141"/>
      <c r="G58" s="142"/>
      <c r="H58" s="142"/>
      <c r="I58" s="143"/>
    </row>
    <row r="59" spans="6:9">
      <c r="F59" s="141"/>
      <c r="G59" s="142"/>
      <c r="H59" s="142"/>
      <c r="I59" s="143"/>
    </row>
    <row r="60" spans="6:9">
      <c r="F60" s="141"/>
      <c r="G60" s="142"/>
      <c r="H60" s="142"/>
      <c r="I60" s="143"/>
    </row>
    <row r="61" spans="6:9">
      <c r="F61" s="141"/>
      <c r="G61" s="142"/>
      <c r="H61" s="142"/>
      <c r="I61" s="143"/>
    </row>
    <row r="62" spans="6:9">
      <c r="F62" s="141"/>
      <c r="G62" s="142"/>
      <c r="H62" s="142"/>
      <c r="I62" s="143"/>
    </row>
    <row r="63" spans="6:9">
      <c r="F63" s="141"/>
      <c r="G63" s="142"/>
      <c r="H63" s="142"/>
      <c r="I63" s="143"/>
    </row>
    <row r="64" spans="6:9">
      <c r="F64" s="141"/>
      <c r="G64" s="142"/>
      <c r="H64" s="142"/>
      <c r="I64" s="143"/>
    </row>
    <row r="65" spans="6:9">
      <c r="F65" s="141"/>
      <c r="G65" s="142"/>
      <c r="H65" s="142"/>
      <c r="I65" s="143"/>
    </row>
    <row r="66" spans="6:9">
      <c r="F66" s="141"/>
      <c r="G66" s="142"/>
      <c r="H66" s="142"/>
      <c r="I66" s="143"/>
    </row>
    <row r="67" spans="6:9">
      <c r="F67" s="141"/>
      <c r="G67" s="142"/>
      <c r="H67" s="142"/>
      <c r="I67" s="143"/>
    </row>
    <row r="68" spans="6:9">
      <c r="F68" s="141"/>
      <c r="G68" s="142"/>
      <c r="H68" s="142"/>
      <c r="I68" s="143"/>
    </row>
    <row r="69" spans="6:9">
      <c r="F69" s="141"/>
      <c r="G69" s="142"/>
      <c r="H69" s="142"/>
      <c r="I69" s="143"/>
    </row>
  </sheetData>
  <mergeCells count="4">
    <mergeCell ref="A1:B1"/>
    <mergeCell ref="A2:B2"/>
    <mergeCell ref="G2:I2"/>
    <mergeCell ref="H18:I1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18"/>
  <sheetViews>
    <sheetView showGridLines="0" showZeros="0" tabSelected="1" zoomScaleNormal="100" workbookViewId="0">
      <selection activeCell="C4" sqref="C4"/>
    </sheetView>
  </sheetViews>
  <sheetFormatPr defaultRowHeight="12.75"/>
  <cols>
    <col min="1" max="1" width="4.42578125" style="144" customWidth="1"/>
    <col min="2" max="2" width="11.5703125" style="144" customWidth="1"/>
    <col min="3" max="3" width="40.42578125" style="144" customWidth="1"/>
    <col min="4" max="4" width="6" style="144" customWidth="1"/>
    <col min="5" max="5" width="8.5703125" style="189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16384" width="9.140625" style="144"/>
  </cols>
  <sheetData>
    <row r="1" spans="1:104" ht="15.75">
      <c r="A1" s="222" t="s">
        <v>141</v>
      </c>
      <c r="B1" s="222"/>
      <c r="C1" s="222"/>
      <c r="D1" s="222"/>
      <c r="E1" s="222"/>
      <c r="F1" s="222"/>
      <c r="G1" s="222"/>
    </row>
    <row r="2" spans="1:104" ht="14.25" customHeight="1" thickBot="1">
      <c r="A2" s="145"/>
      <c r="B2" s="146"/>
      <c r="C2" s="147"/>
      <c r="D2" s="147"/>
      <c r="E2" s="148"/>
      <c r="F2" s="147"/>
      <c r="G2" s="147"/>
    </row>
    <row r="3" spans="1:104" ht="13.5" thickTop="1">
      <c r="A3" s="210" t="s">
        <v>48</v>
      </c>
      <c r="B3" s="211"/>
      <c r="C3" s="95" t="s">
        <v>75</v>
      </c>
      <c r="D3" s="149"/>
      <c r="E3" s="150" t="s">
        <v>64</v>
      </c>
      <c r="F3" s="151">
        <f>Rekapitulace!H1</f>
        <v>0</v>
      </c>
      <c r="G3" s="152"/>
    </row>
    <row r="4" spans="1:104" ht="13.5" thickBot="1">
      <c r="A4" s="223" t="s">
        <v>50</v>
      </c>
      <c r="B4" s="213"/>
      <c r="C4" s="101" t="str">
        <f>CONCATENATE(cisloobjektu," ",nazevobjektu)</f>
        <v>SO000 Vedlejší a ostatní náklady</v>
      </c>
      <c r="D4" s="153"/>
      <c r="E4" s="224" t="str">
        <f>Rekapitulace!G2</f>
        <v>Vedlejší a ostatní náklady</v>
      </c>
      <c r="F4" s="225"/>
      <c r="G4" s="226"/>
    </row>
    <row r="5" spans="1:104" ht="13.5" thickTop="1">
      <c r="A5" s="154"/>
      <c r="B5" s="145"/>
      <c r="C5" s="145"/>
      <c r="D5" s="145"/>
      <c r="E5" s="155"/>
      <c r="F5" s="145"/>
      <c r="G5" s="156"/>
    </row>
    <row r="6" spans="1:104">
      <c r="A6" s="157" t="s">
        <v>65</v>
      </c>
      <c r="B6" s="158" t="s">
        <v>66</v>
      </c>
      <c r="C6" s="158" t="s">
        <v>67</v>
      </c>
      <c r="D6" s="158" t="s">
        <v>68</v>
      </c>
      <c r="E6" s="159" t="s">
        <v>69</v>
      </c>
      <c r="F6" s="158" t="s">
        <v>70</v>
      </c>
      <c r="G6" s="160" t="s">
        <v>71</v>
      </c>
    </row>
    <row r="7" spans="1:104">
      <c r="A7" s="161" t="s">
        <v>72</v>
      </c>
      <c r="B7" s="162" t="s">
        <v>78</v>
      </c>
      <c r="C7" s="163" t="s">
        <v>77</v>
      </c>
      <c r="D7" s="164"/>
      <c r="E7" s="165"/>
      <c r="F7" s="165"/>
      <c r="G7" s="166"/>
      <c r="H7" s="167"/>
      <c r="I7" s="167"/>
      <c r="O7" s="168">
        <v>1</v>
      </c>
    </row>
    <row r="8" spans="1:104">
      <c r="A8" s="169">
        <v>1</v>
      </c>
      <c r="B8" s="170" t="s">
        <v>79</v>
      </c>
      <c r="C8" s="171" t="s">
        <v>80</v>
      </c>
      <c r="D8" s="172" t="s">
        <v>81</v>
      </c>
      <c r="E8" s="173">
        <v>1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1</v>
      </c>
      <c r="AC8" s="144">
        <v>1</v>
      </c>
      <c r="AZ8" s="144">
        <v>1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1</v>
      </c>
      <c r="CZ8" s="144">
        <v>0</v>
      </c>
    </row>
    <row r="9" spans="1:104" ht="22.5">
      <c r="A9" s="176"/>
      <c r="B9" s="177"/>
      <c r="C9" s="219" t="s">
        <v>82</v>
      </c>
      <c r="D9" s="220"/>
      <c r="E9" s="220"/>
      <c r="F9" s="220"/>
      <c r="G9" s="221"/>
      <c r="L9" s="178" t="s">
        <v>82</v>
      </c>
      <c r="O9" s="168">
        <v>3</v>
      </c>
    </row>
    <row r="10" spans="1:104">
      <c r="A10" s="169">
        <v>2</v>
      </c>
      <c r="B10" s="170" t="s">
        <v>83</v>
      </c>
      <c r="C10" s="171" t="s">
        <v>84</v>
      </c>
      <c r="D10" s="172" t="s">
        <v>81</v>
      </c>
      <c r="E10" s="173">
        <v>1</v>
      </c>
      <c r="F10" s="173">
        <v>0</v>
      </c>
      <c r="G10" s="174">
        <f>E10*F10</f>
        <v>0</v>
      </c>
      <c r="O10" s="168">
        <v>2</v>
      </c>
      <c r="AA10" s="144">
        <v>1</v>
      </c>
      <c r="AB10" s="144">
        <v>1</v>
      </c>
      <c r="AC10" s="144">
        <v>1</v>
      </c>
      <c r="AZ10" s="144">
        <v>1</v>
      </c>
      <c r="BA10" s="144">
        <f>IF(AZ10=1,G10,0)</f>
        <v>0</v>
      </c>
      <c r="BB10" s="144">
        <f>IF(AZ10=2,G10,0)</f>
        <v>0</v>
      </c>
      <c r="BC10" s="144">
        <f>IF(AZ10=3,G10,0)</f>
        <v>0</v>
      </c>
      <c r="BD10" s="144">
        <f>IF(AZ10=4,G10,0)</f>
        <v>0</v>
      </c>
      <c r="BE10" s="144">
        <f>IF(AZ10=5,G10,0)</f>
        <v>0</v>
      </c>
      <c r="CA10" s="175">
        <v>1</v>
      </c>
      <c r="CB10" s="175">
        <v>1</v>
      </c>
      <c r="CZ10" s="144">
        <v>0</v>
      </c>
    </row>
    <row r="11" spans="1:104" ht="33.75">
      <c r="A11" s="176"/>
      <c r="B11" s="177"/>
      <c r="C11" s="219" t="s">
        <v>85</v>
      </c>
      <c r="D11" s="220"/>
      <c r="E11" s="220"/>
      <c r="F11" s="220"/>
      <c r="G11" s="221"/>
      <c r="L11" s="178" t="s">
        <v>85</v>
      </c>
      <c r="O11" s="168">
        <v>3</v>
      </c>
    </row>
    <row r="12" spans="1:104">
      <c r="A12" s="169">
        <v>3</v>
      </c>
      <c r="B12" s="170" t="s">
        <v>86</v>
      </c>
      <c r="C12" s="171" t="s">
        <v>87</v>
      </c>
      <c r="D12" s="172" t="s">
        <v>81</v>
      </c>
      <c r="E12" s="173">
        <v>1</v>
      </c>
      <c r="F12" s="173">
        <v>0</v>
      </c>
      <c r="G12" s="174">
        <f>E12*F12</f>
        <v>0</v>
      </c>
      <c r="O12" s="168">
        <v>2</v>
      </c>
      <c r="AA12" s="144">
        <v>1</v>
      </c>
      <c r="AB12" s="144">
        <v>1</v>
      </c>
      <c r="AC12" s="144">
        <v>1</v>
      </c>
      <c r="AZ12" s="144">
        <v>1</v>
      </c>
      <c r="BA12" s="144">
        <f>IF(AZ12=1,G12,0)</f>
        <v>0</v>
      </c>
      <c r="BB12" s="144">
        <f>IF(AZ12=2,G12,0)</f>
        <v>0</v>
      </c>
      <c r="BC12" s="144">
        <f>IF(AZ12=3,G12,0)</f>
        <v>0</v>
      </c>
      <c r="BD12" s="144">
        <f>IF(AZ12=4,G12,0)</f>
        <v>0</v>
      </c>
      <c r="BE12" s="144">
        <f>IF(AZ12=5,G12,0)</f>
        <v>0</v>
      </c>
      <c r="CA12" s="175">
        <v>1</v>
      </c>
      <c r="CB12" s="175">
        <v>1</v>
      </c>
      <c r="CZ12" s="144">
        <v>0</v>
      </c>
    </row>
    <row r="13" spans="1:104">
      <c r="A13" s="176"/>
      <c r="B13" s="177"/>
      <c r="C13" s="219" t="s">
        <v>88</v>
      </c>
      <c r="D13" s="220"/>
      <c r="E13" s="220"/>
      <c r="F13" s="220"/>
      <c r="G13" s="221"/>
      <c r="L13" s="178" t="s">
        <v>88</v>
      </c>
      <c r="O13" s="168">
        <v>3</v>
      </c>
    </row>
    <row r="14" spans="1:104">
      <c r="A14" s="176"/>
      <c r="B14" s="177"/>
      <c r="C14" s="219" t="s">
        <v>89</v>
      </c>
      <c r="D14" s="220"/>
      <c r="E14" s="220"/>
      <c r="F14" s="220"/>
      <c r="G14" s="221"/>
      <c r="L14" s="178" t="s">
        <v>89</v>
      </c>
      <c r="O14" s="168">
        <v>3</v>
      </c>
    </row>
    <row r="15" spans="1:104">
      <c r="A15" s="176"/>
      <c r="B15" s="177"/>
      <c r="C15" s="219" t="s">
        <v>90</v>
      </c>
      <c r="D15" s="220"/>
      <c r="E15" s="220"/>
      <c r="F15" s="220"/>
      <c r="G15" s="221"/>
      <c r="L15" s="178" t="s">
        <v>90</v>
      </c>
      <c r="O15" s="168">
        <v>3</v>
      </c>
    </row>
    <row r="16" spans="1:104">
      <c r="A16" s="176"/>
      <c r="B16" s="177"/>
      <c r="C16" s="219" t="s">
        <v>91</v>
      </c>
      <c r="D16" s="220"/>
      <c r="E16" s="220"/>
      <c r="F16" s="220"/>
      <c r="G16" s="221"/>
      <c r="L16" s="178" t="s">
        <v>91</v>
      </c>
      <c r="O16" s="168">
        <v>3</v>
      </c>
    </row>
    <row r="17" spans="1:104">
      <c r="A17" s="169">
        <v>4</v>
      </c>
      <c r="B17" s="170" t="s">
        <v>92</v>
      </c>
      <c r="C17" s="171" t="s">
        <v>93</v>
      </c>
      <c r="D17" s="172" t="s">
        <v>81</v>
      </c>
      <c r="E17" s="173">
        <v>1</v>
      </c>
      <c r="F17" s="173">
        <v>0</v>
      </c>
      <c r="G17" s="174">
        <f>E17*F17</f>
        <v>0</v>
      </c>
      <c r="O17" s="168">
        <v>2</v>
      </c>
      <c r="AA17" s="144">
        <v>1</v>
      </c>
      <c r="AB17" s="144">
        <v>1</v>
      </c>
      <c r="AC17" s="144">
        <v>1</v>
      </c>
      <c r="AZ17" s="144">
        <v>1</v>
      </c>
      <c r="BA17" s="144">
        <f>IF(AZ17=1,G17,0)</f>
        <v>0</v>
      </c>
      <c r="BB17" s="144">
        <f>IF(AZ17=2,G17,0)</f>
        <v>0</v>
      </c>
      <c r="BC17" s="144">
        <f>IF(AZ17=3,G17,0)</f>
        <v>0</v>
      </c>
      <c r="BD17" s="144">
        <f>IF(AZ17=4,G17,0)</f>
        <v>0</v>
      </c>
      <c r="BE17" s="144">
        <f>IF(AZ17=5,G17,0)</f>
        <v>0</v>
      </c>
      <c r="CA17" s="175">
        <v>1</v>
      </c>
      <c r="CB17" s="175">
        <v>1</v>
      </c>
      <c r="CZ17" s="144">
        <v>0</v>
      </c>
    </row>
    <row r="18" spans="1:104">
      <c r="A18" s="176"/>
      <c r="B18" s="177"/>
      <c r="C18" s="219" t="s">
        <v>94</v>
      </c>
      <c r="D18" s="220"/>
      <c r="E18" s="220"/>
      <c r="F18" s="220"/>
      <c r="G18" s="221"/>
      <c r="L18" s="178" t="s">
        <v>94</v>
      </c>
      <c r="O18" s="168">
        <v>3</v>
      </c>
    </row>
    <row r="19" spans="1:104">
      <c r="A19" s="176"/>
      <c r="B19" s="177"/>
      <c r="C19" s="219" t="s">
        <v>95</v>
      </c>
      <c r="D19" s="220"/>
      <c r="E19" s="220"/>
      <c r="F19" s="220"/>
      <c r="G19" s="221"/>
      <c r="L19" s="178" t="s">
        <v>95</v>
      </c>
      <c r="O19" s="168">
        <v>3</v>
      </c>
    </row>
    <row r="20" spans="1:104">
      <c r="A20" s="176"/>
      <c r="B20" s="177"/>
      <c r="C20" s="219" t="s">
        <v>96</v>
      </c>
      <c r="D20" s="220"/>
      <c r="E20" s="220"/>
      <c r="F20" s="220"/>
      <c r="G20" s="221"/>
      <c r="L20" s="178" t="s">
        <v>96</v>
      </c>
      <c r="O20" s="168">
        <v>3</v>
      </c>
    </row>
    <row r="21" spans="1:104">
      <c r="A21" s="176"/>
      <c r="B21" s="177"/>
      <c r="C21" s="219" t="s">
        <v>97</v>
      </c>
      <c r="D21" s="220"/>
      <c r="E21" s="220"/>
      <c r="F21" s="220"/>
      <c r="G21" s="221"/>
      <c r="L21" s="178" t="s">
        <v>97</v>
      </c>
      <c r="O21" s="168">
        <v>3</v>
      </c>
    </row>
    <row r="22" spans="1:104">
      <c r="A22" s="169">
        <v>5</v>
      </c>
      <c r="B22" s="170" t="s">
        <v>98</v>
      </c>
      <c r="C22" s="171" t="s">
        <v>99</v>
      </c>
      <c r="D22" s="172" t="s">
        <v>81</v>
      </c>
      <c r="E22" s="173">
        <v>1</v>
      </c>
      <c r="F22" s="173">
        <v>0</v>
      </c>
      <c r="G22" s="174">
        <f>E22*F22</f>
        <v>0</v>
      </c>
      <c r="O22" s="168">
        <v>2</v>
      </c>
      <c r="AA22" s="144">
        <v>1</v>
      </c>
      <c r="AB22" s="144">
        <v>1</v>
      </c>
      <c r="AC22" s="144">
        <v>1</v>
      </c>
      <c r="AZ22" s="144">
        <v>1</v>
      </c>
      <c r="BA22" s="144">
        <f>IF(AZ22=1,G22,0)</f>
        <v>0</v>
      </c>
      <c r="BB22" s="144">
        <f>IF(AZ22=2,G22,0)</f>
        <v>0</v>
      </c>
      <c r="BC22" s="144">
        <f>IF(AZ22=3,G22,0)</f>
        <v>0</v>
      </c>
      <c r="BD22" s="144">
        <f>IF(AZ22=4,G22,0)</f>
        <v>0</v>
      </c>
      <c r="BE22" s="144">
        <f>IF(AZ22=5,G22,0)</f>
        <v>0</v>
      </c>
      <c r="CA22" s="175">
        <v>1</v>
      </c>
      <c r="CB22" s="175">
        <v>1</v>
      </c>
      <c r="CZ22" s="144">
        <v>0</v>
      </c>
    </row>
    <row r="23" spans="1:104">
      <c r="A23" s="176"/>
      <c r="B23" s="177"/>
      <c r="C23" s="219" t="s">
        <v>100</v>
      </c>
      <c r="D23" s="220"/>
      <c r="E23" s="220"/>
      <c r="F23" s="220"/>
      <c r="G23" s="221"/>
      <c r="L23" s="178" t="s">
        <v>100</v>
      </c>
      <c r="O23" s="168">
        <v>3</v>
      </c>
    </row>
    <row r="24" spans="1:104">
      <c r="A24" s="176"/>
      <c r="B24" s="177"/>
      <c r="C24" s="219" t="s">
        <v>101</v>
      </c>
      <c r="D24" s="220"/>
      <c r="E24" s="220"/>
      <c r="F24" s="220"/>
      <c r="G24" s="221"/>
      <c r="L24" s="178" t="s">
        <v>101</v>
      </c>
      <c r="O24" s="168">
        <v>3</v>
      </c>
    </row>
    <row r="25" spans="1:104">
      <c r="A25" s="176"/>
      <c r="B25" s="177"/>
      <c r="C25" s="219" t="s">
        <v>102</v>
      </c>
      <c r="D25" s="220"/>
      <c r="E25" s="220"/>
      <c r="F25" s="220"/>
      <c r="G25" s="221"/>
      <c r="L25" s="178" t="s">
        <v>102</v>
      </c>
      <c r="O25" s="168">
        <v>3</v>
      </c>
    </row>
    <row r="26" spans="1:104">
      <c r="A26" s="169">
        <v>6</v>
      </c>
      <c r="B26" s="170" t="s">
        <v>103</v>
      </c>
      <c r="C26" s="171" t="s">
        <v>104</v>
      </c>
      <c r="D26" s="172" t="s">
        <v>81</v>
      </c>
      <c r="E26" s="173">
        <v>1</v>
      </c>
      <c r="F26" s="173">
        <v>0</v>
      </c>
      <c r="G26" s="174">
        <f>E26*F26</f>
        <v>0</v>
      </c>
      <c r="O26" s="168">
        <v>2</v>
      </c>
      <c r="AA26" s="144">
        <v>1</v>
      </c>
      <c r="AB26" s="144">
        <v>1</v>
      </c>
      <c r="AC26" s="144">
        <v>1</v>
      </c>
      <c r="AZ26" s="144">
        <v>1</v>
      </c>
      <c r="BA26" s="144">
        <f>IF(AZ26=1,G26,0)</f>
        <v>0</v>
      </c>
      <c r="BB26" s="144">
        <f>IF(AZ26=2,G26,0)</f>
        <v>0</v>
      </c>
      <c r="BC26" s="144">
        <f>IF(AZ26=3,G26,0)</f>
        <v>0</v>
      </c>
      <c r="BD26" s="144">
        <f>IF(AZ26=4,G26,0)</f>
        <v>0</v>
      </c>
      <c r="BE26" s="144">
        <f>IF(AZ26=5,G26,0)</f>
        <v>0</v>
      </c>
      <c r="CA26" s="175">
        <v>1</v>
      </c>
      <c r="CB26" s="175">
        <v>1</v>
      </c>
      <c r="CZ26" s="144">
        <v>0</v>
      </c>
    </row>
    <row r="27" spans="1:104" ht="33.75">
      <c r="A27" s="176"/>
      <c r="B27" s="177"/>
      <c r="C27" s="219" t="s">
        <v>105</v>
      </c>
      <c r="D27" s="220"/>
      <c r="E27" s="220"/>
      <c r="F27" s="220"/>
      <c r="G27" s="221"/>
      <c r="L27" s="178" t="s">
        <v>105</v>
      </c>
      <c r="O27" s="168">
        <v>3</v>
      </c>
    </row>
    <row r="28" spans="1:104">
      <c r="A28" s="169">
        <v>7</v>
      </c>
      <c r="B28" s="170" t="s">
        <v>106</v>
      </c>
      <c r="C28" s="171" t="s">
        <v>107</v>
      </c>
      <c r="D28" s="172" t="s">
        <v>81</v>
      </c>
      <c r="E28" s="173">
        <v>1</v>
      </c>
      <c r="F28" s="173">
        <v>0</v>
      </c>
      <c r="G28" s="174">
        <f>E28*F28</f>
        <v>0</v>
      </c>
      <c r="O28" s="168">
        <v>2</v>
      </c>
      <c r="AA28" s="144">
        <v>1</v>
      </c>
      <c r="AB28" s="144">
        <v>1</v>
      </c>
      <c r="AC28" s="144">
        <v>1</v>
      </c>
      <c r="AZ28" s="144">
        <v>1</v>
      </c>
      <c r="BA28" s="144">
        <f>IF(AZ28=1,G28,0)</f>
        <v>0</v>
      </c>
      <c r="BB28" s="144">
        <f>IF(AZ28=2,G28,0)</f>
        <v>0</v>
      </c>
      <c r="BC28" s="144">
        <f>IF(AZ28=3,G28,0)</f>
        <v>0</v>
      </c>
      <c r="BD28" s="144">
        <f>IF(AZ28=4,G28,0)</f>
        <v>0</v>
      </c>
      <c r="BE28" s="144">
        <f>IF(AZ28=5,G28,0)</f>
        <v>0</v>
      </c>
      <c r="CA28" s="175">
        <v>1</v>
      </c>
      <c r="CB28" s="175">
        <v>1</v>
      </c>
      <c r="CZ28" s="144">
        <v>0</v>
      </c>
    </row>
    <row r="29" spans="1:104">
      <c r="A29" s="176"/>
      <c r="B29" s="177"/>
      <c r="C29" s="219" t="s">
        <v>108</v>
      </c>
      <c r="D29" s="220"/>
      <c r="E29" s="220"/>
      <c r="F29" s="220"/>
      <c r="G29" s="221"/>
      <c r="L29" s="178" t="s">
        <v>108</v>
      </c>
      <c r="O29" s="168">
        <v>3</v>
      </c>
    </row>
    <row r="30" spans="1:104">
      <c r="A30" s="176"/>
      <c r="B30" s="177"/>
      <c r="C30" s="219" t="s">
        <v>109</v>
      </c>
      <c r="D30" s="220"/>
      <c r="E30" s="220"/>
      <c r="F30" s="220"/>
      <c r="G30" s="221"/>
      <c r="L30" s="178" t="s">
        <v>109</v>
      </c>
      <c r="O30" s="168">
        <v>3</v>
      </c>
    </row>
    <row r="31" spans="1:104">
      <c r="A31" s="176"/>
      <c r="B31" s="177"/>
      <c r="C31" s="219" t="s">
        <v>110</v>
      </c>
      <c r="D31" s="220"/>
      <c r="E31" s="220"/>
      <c r="F31" s="220"/>
      <c r="G31" s="221"/>
      <c r="L31" s="178" t="s">
        <v>110</v>
      </c>
      <c r="O31" s="168">
        <v>3</v>
      </c>
    </row>
    <row r="32" spans="1:104" ht="22.5">
      <c r="A32" s="169">
        <v>8</v>
      </c>
      <c r="B32" s="170" t="s">
        <v>111</v>
      </c>
      <c r="C32" s="171" t="s">
        <v>112</v>
      </c>
      <c r="D32" s="172" t="s">
        <v>113</v>
      </c>
      <c r="E32" s="173">
        <v>2</v>
      </c>
      <c r="F32" s="173">
        <v>0</v>
      </c>
      <c r="G32" s="174">
        <f>E32*F32</f>
        <v>0</v>
      </c>
      <c r="O32" s="168">
        <v>2</v>
      </c>
      <c r="AA32" s="144">
        <v>1</v>
      </c>
      <c r="AB32" s="144">
        <v>1</v>
      </c>
      <c r="AC32" s="144">
        <v>1</v>
      </c>
      <c r="AZ32" s="144">
        <v>1</v>
      </c>
      <c r="BA32" s="144">
        <f>IF(AZ32=1,G32,0)</f>
        <v>0</v>
      </c>
      <c r="BB32" s="144">
        <f>IF(AZ32=2,G32,0)</f>
        <v>0</v>
      </c>
      <c r="BC32" s="144">
        <f>IF(AZ32=3,G32,0)</f>
        <v>0</v>
      </c>
      <c r="BD32" s="144">
        <f>IF(AZ32=4,G32,0)</f>
        <v>0</v>
      </c>
      <c r="BE32" s="144">
        <f>IF(AZ32=5,G32,0)</f>
        <v>0</v>
      </c>
      <c r="CA32" s="175">
        <v>1</v>
      </c>
      <c r="CB32" s="175">
        <v>1</v>
      </c>
      <c r="CZ32" s="144">
        <v>0</v>
      </c>
    </row>
    <row r="33" spans="1:104" ht="45">
      <c r="A33" s="176"/>
      <c r="B33" s="177"/>
      <c r="C33" s="219" t="s">
        <v>114</v>
      </c>
      <c r="D33" s="220"/>
      <c r="E33" s="220"/>
      <c r="F33" s="220"/>
      <c r="G33" s="221"/>
      <c r="L33" s="178" t="s">
        <v>114</v>
      </c>
      <c r="O33" s="168">
        <v>3</v>
      </c>
    </row>
    <row r="34" spans="1:104">
      <c r="A34" s="169">
        <v>9</v>
      </c>
      <c r="B34" s="170" t="s">
        <v>115</v>
      </c>
      <c r="C34" s="171" t="s">
        <v>116</v>
      </c>
      <c r="D34" s="172" t="s">
        <v>81</v>
      </c>
      <c r="E34" s="173">
        <v>1</v>
      </c>
      <c r="F34" s="173">
        <v>0</v>
      </c>
      <c r="G34" s="174">
        <f>E34*F34</f>
        <v>0</v>
      </c>
      <c r="O34" s="168">
        <v>2</v>
      </c>
      <c r="AA34" s="144">
        <v>1</v>
      </c>
      <c r="AB34" s="144">
        <v>1</v>
      </c>
      <c r="AC34" s="144">
        <v>1</v>
      </c>
      <c r="AZ34" s="144">
        <v>1</v>
      </c>
      <c r="BA34" s="144">
        <f>IF(AZ34=1,G34,0)</f>
        <v>0</v>
      </c>
      <c r="BB34" s="144">
        <f>IF(AZ34=2,G34,0)</f>
        <v>0</v>
      </c>
      <c r="BC34" s="144">
        <f>IF(AZ34=3,G34,0)</f>
        <v>0</v>
      </c>
      <c r="BD34" s="144">
        <f>IF(AZ34=4,G34,0)</f>
        <v>0</v>
      </c>
      <c r="BE34" s="144">
        <f>IF(AZ34=5,G34,0)</f>
        <v>0</v>
      </c>
      <c r="CA34" s="175">
        <v>1</v>
      </c>
      <c r="CB34" s="175">
        <v>1</v>
      </c>
      <c r="CZ34" s="144">
        <v>0</v>
      </c>
    </row>
    <row r="35" spans="1:104">
      <c r="A35" s="176"/>
      <c r="B35" s="177"/>
      <c r="C35" s="219" t="s">
        <v>117</v>
      </c>
      <c r="D35" s="220"/>
      <c r="E35" s="220"/>
      <c r="F35" s="220"/>
      <c r="G35" s="221"/>
      <c r="L35" s="178" t="s">
        <v>117</v>
      </c>
      <c r="O35" s="168">
        <v>3</v>
      </c>
    </row>
    <row r="36" spans="1:104">
      <c r="A36" s="176"/>
      <c r="B36" s="177"/>
      <c r="C36" s="219" t="s">
        <v>118</v>
      </c>
      <c r="D36" s="220"/>
      <c r="E36" s="220"/>
      <c r="F36" s="220"/>
      <c r="G36" s="221"/>
      <c r="L36" s="178" t="s">
        <v>118</v>
      </c>
      <c r="O36" s="168">
        <v>3</v>
      </c>
    </row>
    <row r="37" spans="1:104">
      <c r="A37" s="169">
        <v>10</v>
      </c>
      <c r="B37" s="170" t="s">
        <v>119</v>
      </c>
      <c r="C37" s="171" t="s">
        <v>120</v>
      </c>
      <c r="D37" s="172" t="s">
        <v>81</v>
      </c>
      <c r="E37" s="173">
        <v>1</v>
      </c>
      <c r="F37" s="173">
        <v>0</v>
      </c>
      <c r="G37" s="174">
        <f>E37*F37</f>
        <v>0</v>
      </c>
      <c r="O37" s="168">
        <v>2</v>
      </c>
      <c r="AA37" s="144">
        <v>1</v>
      </c>
      <c r="AB37" s="144">
        <v>1</v>
      </c>
      <c r="AC37" s="144">
        <v>1</v>
      </c>
      <c r="AZ37" s="144">
        <v>1</v>
      </c>
      <c r="BA37" s="144">
        <f>IF(AZ37=1,G37,0)</f>
        <v>0</v>
      </c>
      <c r="BB37" s="144">
        <f>IF(AZ37=2,G37,0)</f>
        <v>0</v>
      </c>
      <c r="BC37" s="144">
        <f>IF(AZ37=3,G37,0)</f>
        <v>0</v>
      </c>
      <c r="BD37" s="144">
        <f>IF(AZ37=4,G37,0)</f>
        <v>0</v>
      </c>
      <c r="BE37" s="144">
        <f>IF(AZ37=5,G37,0)</f>
        <v>0</v>
      </c>
      <c r="CA37" s="175">
        <v>1</v>
      </c>
      <c r="CB37" s="175">
        <v>1</v>
      </c>
      <c r="CZ37" s="144">
        <v>0</v>
      </c>
    </row>
    <row r="38" spans="1:104" ht="67.5">
      <c r="A38" s="176"/>
      <c r="B38" s="177"/>
      <c r="C38" s="219" t="s">
        <v>121</v>
      </c>
      <c r="D38" s="220"/>
      <c r="E38" s="220"/>
      <c r="F38" s="220"/>
      <c r="G38" s="221"/>
      <c r="L38" s="178" t="s">
        <v>121</v>
      </c>
      <c r="O38" s="168">
        <v>3</v>
      </c>
    </row>
    <row r="39" spans="1:104">
      <c r="A39" s="169">
        <v>11</v>
      </c>
      <c r="B39" s="170" t="s">
        <v>122</v>
      </c>
      <c r="C39" s="171" t="s">
        <v>123</v>
      </c>
      <c r="D39" s="172" t="s">
        <v>81</v>
      </c>
      <c r="E39" s="173">
        <v>1</v>
      </c>
      <c r="F39" s="173">
        <v>0</v>
      </c>
      <c r="G39" s="174">
        <f>E39*F39</f>
        <v>0</v>
      </c>
      <c r="O39" s="168">
        <v>2</v>
      </c>
      <c r="AA39" s="144">
        <v>1</v>
      </c>
      <c r="AB39" s="144">
        <v>1</v>
      </c>
      <c r="AC39" s="144">
        <v>1</v>
      </c>
      <c r="AZ39" s="144">
        <v>1</v>
      </c>
      <c r="BA39" s="144">
        <f>IF(AZ39=1,G39,0)</f>
        <v>0</v>
      </c>
      <c r="BB39" s="144">
        <f>IF(AZ39=2,G39,0)</f>
        <v>0</v>
      </c>
      <c r="BC39" s="144">
        <f>IF(AZ39=3,G39,0)</f>
        <v>0</v>
      </c>
      <c r="BD39" s="144">
        <f>IF(AZ39=4,G39,0)</f>
        <v>0</v>
      </c>
      <c r="BE39" s="144">
        <f>IF(AZ39=5,G39,0)</f>
        <v>0</v>
      </c>
      <c r="CA39" s="175">
        <v>1</v>
      </c>
      <c r="CB39" s="175">
        <v>1</v>
      </c>
      <c r="CZ39" s="144">
        <v>0</v>
      </c>
    </row>
    <row r="40" spans="1:104" ht="22.5">
      <c r="A40" s="176"/>
      <c r="B40" s="177"/>
      <c r="C40" s="219" t="s">
        <v>124</v>
      </c>
      <c r="D40" s="220"/>
      <c r="E40" s="220"/>
      <c r="F40" s="220"/>
      <c r="G40" s="221"/>
      <c r="L40" s="178" t="s">
        <v>124</v>
      </c>
      <c r="O40" s="168">
        <v>3</v>
      </c>
    </row>
    <row r="41" spans="1:104">
      <c r="A41" s="169">
        <v>12</v>
      </c>
      <c r="B41" s="170" t="s">
        <v>125</v>
      </c>
      <c r="C41" s="171" t="s">
        <v>126</v>
      </c>
      <c r="D41" s="172" t="s">
        <v>81</v>
      </c>
      <c r="E41" s="173">
        <v>1</v>
      </c>
      <c r="F41" s="173">
        <v>0</v>
      </c>
      <c r="G41" s="174">
        <f>E41*F41</f>
        <v>0</v>
      </c>
      <c r="O41" s="168">
        <v>2</v>
      </c>
      <c r="AA41" s="144">
        <v>1</v>
      </c>
      <c r="AB41" s="144">
        <v>1</v>
      </c>
      <c r="AC41" s="144">
        <v>1</v>
      </c>
      <c r="AZ41" s="144">
        <v>1</v>
      </c>
      <c r="BA41" s="144">
        <f>IF(AZ41=1,G41,0)</f>
        <v>0</v>
      </c>
      <c r="BB41" s="144">
        <f>IF(AZ41=2,G41,0)</f>
        <v>0</v>
      </c>
      <c r="BC41" s="144">
        <f>IF(AZ41=3,G41,0)</f>
        <v>0</v>
      </c>
      <c r="BD41" s="144">
        <f>IF(AZ41=4,G41,0)</f>
        <v>0</v>
      </c>
      <c r="BE41" s="144">
        <f>IF(AZ41=5,G41,0)</f>
        <v>0</v>
      </c>
      <c r="CA41" s="175">
        <v>1</v>
      </c>
      <c r="CB41" s="175">
        <v>1</v>
      </c>
      <c r="CZ41" s="144">
        <v>0</v>
      </c>
    </row>
    <row r="42" spans="1:104">
      <c r="A42" s="176"/>
      <c r="B42" s="177"/>
      <c r="C42" s="219" t="s">
        <v>127</v>
      </c>
      <c r="D42" s="220"/>
      <c r="E42" s="220"/>
      <c r="F42" s="220"/>
      <c r="G42" s="221"/>
      <c r="L42" s="178" t="s">
        <v>127</v>
      </c>
      <c r="O42" s="168">
        <v>3</v>
      </c>
    </row>
    <row r="43" spans="1:104">
      <c r="A43" s="176"/>
      <c r="B43" s="177"/>
      <c r="C43" s="219" t="s">
        <v>128</v>
      </c>
      <c r="D43" s="220"/>
      <c r="E43" s="220"/>
      <c r="F43" s="220"/>
      <c r="G43" s="221"/>
      <c r="L43" s="178" t="s">
        <v>128</v>
      </c>
      <c r="O43" s="168">
        <v>3</v>
      </c>
    </row>
    <row r="44" spans="1:104">
      <c r="A44" s="169">
        <v>13</v>
      </c>
      <c r="B44" s="170" t="s">
        <v>129</v>
      </c>
      <c r="C44" s="171" t="s">
        <v>130</v>
      </c>
      <c r="D44" s="172" t="s">
        <v>131</v>
      </c>
      <c r="E44" s="173">
        <v>1</v>
      </c>
      <c r="F44" s="173">
        <v>0</v>
      </c>
      <c r="G44" s="174">
        <f>E44*F44</f>
        <v>0</v>
      </c>
      <c r="O44" s="168">
        <v>2</v>
      </c>
      <c r="AA44" s="144">
        <v>12</v>
      </c>
      <c r="AB44" s="144">
        <v>0</v>
      </c>
      <c r="AC44" s="144">
        <v>14</v>
      </c>
      <c r="AZ44" s="144">
        <v>1</v>
      </c>
      <c r="BA44" s="144">
        <f>IF(AZ44=1,G44,0)</f>
        <v>0</v>
      </c>
      <c r="BB44" s="144">
        <f>IF(AZ44=2,G44,0)</f>
        <v>0</v>
      </c>
      <c r="BC44" s="144">
        <f>IF(AZ44=3,G44,0)</f>
        <v>0</v>
      </c>
      <c r="BD44" s="144">
        <f>IF(AZ44=4,G44,0)</f>
        <v>0</v>
      </c>
      <c r="BE44" s="144">
        <f>IF(AZ44=5,G44,0)</f>
        <v>0</v>
      </c>
      <c r="CA44" s="175">
        <v>12</v>
      </c>
      <c r="CB44" s="175">
        <v>0</v>
      </c>
      <c r="CZ44" s="144">
        <v>0</v>
      </c>
    </row>
    <row r="45" spans="1:104">
      <c r="A45" s="179"/>
      <c r="B45" s="180" t="s">
        <v>73</v>
      </c>
      <c r="C45" s="181" t="str">
        <f>CONCATENATE(B7," ",C7)</f>
        <v>000 Vedlejší a ostatní náklady</v>
      </c>
      <c r="D45" s="182"/>
      <c r="E45" s="183"/>
      <c r="F45" s="184"/>
      <c r="G45" s="185">
        <f>SUM(G7:G44)</f>
        <v>0</v>
      </c>
      <c r="O45" s="168">
        <v>4</v>
      </c>
      <c r="BA45" s="186">
        <f>SUM(BA7:BA44)</f>
        <v>0</v>
      </c>
      <c r="BB45" s="186">
        <f>SUM(BB7:BB44)</f>
        <v>0</v>
      </c>
      <c r="BC45" s="186">
        <f>SUM(BC7:BC44)</f>
        <v>0</v>
      </c>
      <c r="BD45" s="186">
        <f>SUM(BD7:BD44)</f>
        <v>0</v>
      </c>
      <c r="BE45" s="186">
        <f>SUM(BE7:BE44)</f>
        <v>0</v>
      </c>
    </row>
    <row r="46" spans="1:104">
      <c r="E46" s="144"/>
    </row>
    <row r="47" spans="1:104">
      <c r="E47" s="144"/>
    </row>
    <row r="48" spans="1:104">
      <c r="E48" s="144"/>
    </row>
    <row r="49" spans="5:5">
      <c r="E49" s="144"/>
    </row>
    <row r="50" spans="5:5">
      <c r="E50" s="144"/>
    </row>
    <row r="51" spans="5:5">
      <c r="E51" s="144"/>
    </row>
    <row r="52" spans="5:5">
      <c r="E52" s="144"/>
    </row>
    <row r="53" spans="5:5">
      <c r="E53" s="144"/>
    </row>
    <row r="54" spans="5:5">
      <c r="E54" s="144"/>
    </row>
    <row r="55" spans="5:5">
      <c r="E55" s="144"/>
    </row>
    <row r="56" spans="5:5">
      <c r="E56" s="144"/>
    </row>
    <row r="57" spans="5:5">
      <c r="E57" s="144"/>
    </row>
    <row r="58" spans="5:5">
      <c r="E58" s="144"/>
    </row>
    <row r="59" spans="5:5">
      <c r="E59" s="144"/>
    </row>
    <row r="60" spans="5:5">
      <c r="E60" s="144"/>
    </row>
    <row r="61" spans="5:5">
      <c r="E61" s="144"/>
    </row>
    <row r="62" spans="5:5">
      <c r="E62" s="144"/>
    </row>
    <row r="63" spans="5:5">
      <c r="E63" s="144"/>
    </row>
    <row r="64" spans="5:5">
      <c r="E64" s="144"/>
    </row>
    <row r="65" spans="1:7">
      <c r="E65" s="144"/>
    </row>
    <row r="66" spans="1:7">
      <c r="E66" s="144"/>
    </row>
    <row r="67" spans="1:7">
      <c r="E67" s="144"/>
    </row>
    <row r="68" spans="1:7">
      <c r="E68" s="144"/>
    </row>
    <row r="69" spans="1:7">
      <c r="A69" s="187"/>
      <c r="B69" s="187"/>
      <c r="C69" s="187"/>
      <c r="D69" s="187"/>
      <c r="E69" s="187"/>
      <c r="F69" s="187"/>
      <c r="G69" s="187"/>
    </row>
    <row r="70" spans="1:7">
      <c r="A70" s="187"/>
      <c r="B70" s="187"/>
      <c r="C70" s="187"/>
      <c r="D70" s="187"/>
      <c r="E70" s="187"/>
      <c r="F70" s="187"/>
      <c r="G70" s="187"/>
    </row>
    <row r="71" spans="1:7">
      <c r="A71" s="187"/>
      <c r="B71" s="187"/>
      <c r="C71" s="187"/>
      <c r="D71" s="187"/>
      <c r="E71" s="187"/>
      <c r="F71" s="187"/>
      <c r="G71" s="187"/>
    </row>
    <row r="72" spans="1:7">
      <c r="A72" s="187"/>
      <c r="B72" s="187"/>
      <c r="C72" s="187"/>
      <c r="D72" s="187"/>
      <c r="E72" s="187"/>
      <c r="F72" s="187"/>
      <c r="G72" s="187"/>
    </row>
    <row r="73" spans="1:7">
      <c r="E73" s="144"/>
    </row>
    <row r="74" spans="1:7">
      <c r="E74" s="144"/>
    </row>
    <row r="75" spans="1:7">
      <c r="E75" s="144"/>
    </row>
    <row r="76" spans="1:7">
      <c r="E76" s="144"/>
    </row>
    <row r="77" spans="1:7">
      <c r="E77" s="144"/>
    </row>
    <row r="78" spans="1:7">
      <c r="E78" s="144"/>
    </row>
    <row r="79" spans="1:7">
      <c r="E79" s="144"/>
    </row>
    <row r="80" spans="1:7">
      <c r="E80" s="144"/>
    </row>
    <row r="81" spans="5:5">
      <c r="E81" s="144"/>
    </row>
    <row r="82" spans="5:5">
      <c r="E82" s="144"/>
    </row>
    <row r="83" spans="5:5">
      <c r="E83" s="144"/>
    </row>
    <row r="84" spans="5:5">
      <c r="E84" s="144"/>
    </row>
    <row r="85" spans="5:5">
      <c r="E85" s="144"/>
    </row>
    <row r="86" spans="5:5">
      <c r="E86" s="144"/>
    </row>
    <row r="87" spans="5:5">
      <c r="E87" s="144"/>
    </row>
    <row r="88" spans="5:5">
      <c r="E88" s="144"/>
    </row>
    <row r="89" spans="5:5">
      <c r="E89" s="144"/>
    </row>
    <row r="90" spans="5:5">
      <c r="E90" s="144"/>
    </row>
    <row r="91" spans="5:5">
      <c r="E91" s="144"/>
    </row>
    <row r="92" spans="5:5">
      <c r="E92" s="144"/>
    </row>
    <row r="93" spans="5:5">
      <c r="E93" s="144"/>
    </row>
    <row r="94" spans="5:5">
      <c r="E94" s="144"/>
    </row>
    <row r="95" spans="5:5">
      <c r="E95" s="144"/>
    </row>
    <row r="96" spans="5:5">
      <c r="E96" s="144"/>
    </row>
    <row r="97" spans="1:7">
      <c r="E97" s="144"/>
    </row>
    <row r="98" spans="1:7">
      <c r="E98" s="144"/>
    </row>
    <row r="99" spans="1:7">
      <c r="E99" s="144"/>
    </row>
    <row r="100" spans="1:7">
      <c r="E100" s="144"/>
    </row>
    <row r="101" spans="1:7">
      <c r="E101" s="144"/>
    </row>
    <row r="102" spans="1:7">
      <c r="E102" s="144"/>
    </row>
    <row r="103" spans="1:7">
      <c r="E103" s="144"/>
    </row>
    <row r="104" spans="1:7">
      <c r="A104" s="188"/>
      <c r="B104" s="188"/>
    </row>
    <row r="105" spans="1:7">
      <c r="A105" s="187"/>
      <c r="B105" s="187"/>
      <c r="C105" s="190"/>
      <c r="D105" s="190"/>
      <c r="E105" s="191"/>
      <c r="F105" s="190"/>
      <c r="G105" s="192"/>
    </row>
    <row r="106" spans="1:7">
      <c r="A106" s="193"/>
      <c r="B106" s="193"/>
      <c r="C106" s="187"/>
      <c r="D106" s="187"/>
      <c r="E106" s="194"/>
      <c r="F106" s="187"/>
      <c r="G106" s="187"/>
    </row>
    <row r="107" spans="1:7">
      <c r="A107" s="187"/>
      <c r="B107" s="187"/>
      <c r="C107" s="187"/>
      <c r="D107" s="187"/>
      <c r="E107" s="194"/>
      <c r="F107" s="187"/>
      <c r="G107" s="187"/>
    </row>
    <row r="108" spans="1:7">
      <c r="A108" s="187"/>
      <c r="B108" s="187"/>
      <c r="C108" s="187"/>
      <c r="D108" s="187"/>
      <c r="E108" s="194"/>
      <c r="F108" s="187"/>
      <c r="G108" s="187"/>
    </row>
    <row r="109" spans="1:7">
      <c r="A109" s="187"/>
      <c r="B109" s="187"/>
      <c r="C109" s="187"/>
      <c r="D109" s="187"/>
      <c r="E109" s="194"/>
      <c r="F109" s="187"/>
      <c r="G109" s="187"/>
    </row>
    <row r="110" spans="1:7">
      <c r="A110" s="187"/>
      <c r="B110" s="187"/>
      <c r="C110" s="187"/>
      <c r="D110" s="187"/>
      <c r="E110" s="194"/>
      <c r="F110" s="187"/>
      <c r="G110" s="187"/>
    </row>
    <row r="111" spans="1:7">
      <c r="A111" s="187"/>
      <c r="B111" s="187"/>
      <c r="C111" s="187"/>
      <c r="D111" s="187"/>
      <c r="E111" s="194"/>
      <c r="F111" s="187"/>
      <c r="G111" s="187"/>
    </row>
    <row r="112" spans="1:7">
      <c r="A112" s="187"/>
      <c r="B112" s="187"/>
      <c r="C112" s="187"/>
      <c r="D112" s="187"/>
      <c r="E112" s="194"/>
      <c r="F112" s="187"/>
      <c r="G112" s="187"/>
    </row>
    <row r="113" spans="1:7">
      <c r="A113" s="187"/>
      <c r="B113" s="187"/>
      <c r="C113" s="187"/>
      <c r="D113" s="187"/>
      <c r="E113" s="194"/>
      <c r="F113" s="187"/>
      <c r="G113" s="187"/>
    </row>
    <row r="114" spans="1:7">
      <c r="A114" s="187"/>
      <c r="B114" s="187"/>
      <c r="C114" s="187"/>
      <c r="D114" s="187"/>
      <c r="E114" s="194"/>
      <c r="F114" s="187"/>
      <c r="G114" s="187"/>
    </row>
    <row r="115" spans="1:7">
      <c r="A115" s="187"/>
      <c r="B115" s="187"/>
      <c r="C115" s="187"/>
      <c r="D115" s="187"/>
      <c r="E115" s="194"/>
      <c r="F115" s="187"/>
      <c r="G115" s="187"/>
    </row>
    <row r="116" spans="1:7">
      <c r="A116" s="187"/>
      <c r="B116" s="187"/>
      <c r="C116" s="187"/>
      <c r="D116" s="187"/>
      <c r="E116" s="194"/>
      <c r="F116" s="187"/>
      <c r="G116" s="187"/>
    </row>
    <row r="117" spans="1:7">
      <c r="A117" s="187"/>
      <c r="B117" s="187"/>
      <c r="C117" s="187"/>
      <c r="D117" s="187"/>
      <c r="E117" s="194"/>
      <c r="F117" s="187"/>
      <c r="G117" s="187"/>
    </row>
    <row r="118" spans="1:7">
      <c r="A118" s="187"/>
      <c r="B118" s="187"/>
      <c r="C118" s="187"/>
      <c r="D118" s="187"/>
      <c r="E118" s="194"/>
      <c r="F118" s="187"/>
      <c r="G118" s="187"/>
    </row>
  </sheetData>
  <mergeCells count="28">
    <mergeCell ref="C11:G11"/>
    <mergeCell ref="C13:G13"/>
    <mergeCell ref="C14:G14"/>
    <mergeCell ref="A1:G1"/>
    <mergeCell ref="A3:B3"/>
    <mergeCell ref="A4:B4"/>
    <mergeCell ref="E4:G4"/>
    <mergeCell ref="C9:G9"/>
    <mergeCell ref="C30:G30"/>
    <mergeCell ref="C15:G15"/>
    <mergeCell ref="C16:G16"/>
    <mergeCell ref="C18:G18"/>
    <mergeCell ref="C19:G19"/>
    <mergeCell ref="C20:G20"/>
    <mergeCell ref="C21:G21"/>
    <mergeCell ref="C23:G23"/>
    <mergeCell ref="C24:G24"/>
    <mergeCell ref="C25:G25"/>
    <mergeCell ref="C27:G27"/>
    <mergeCell ref="C29:G29"/>
    <mergeCell ref="C42:G42"/>
    <mergeCell ref="C43:G43"/>
    <mergeCell ref="C31:G31"/>
    <mergeCell ref="C33:G33"/>
    <mergeCell ref="C35:G35"/>
    <mergeCell ref="C36:G36"/>
    <mergeCell ref="C38:G38"/>
    <mergeCell ref="C40:G40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ATC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Hančík Jakub</dc:creator>
  <cp:lastModifiedBy>Hančík Jakub</cp:lastModifiedBy>
  <dcterms:created xsi:type="dcterms:W3CDTF">2014-10-15T08:28:41Z</dcterms:created>
  <dcterms:modified xsi:type="dcterms:W3CDTF">2014-10-15T08:40:47Z</dcterms:modified>
</cp:coreProperties>
</file>